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<sst xmlns="http://schemas.openxmlformats.org/spreadsheetml/2006/main" count="16" uniqueCount="15">
  <si>
    <t>滁天高速来安北服务区、天长西服务区污水处理接入市政管网工程劳务甲供材表</t>
  </si>
  <si>
    <t>材料名称</t>
  </si>
  <si>
    <t>单位</t>
  </si>
  <si>
    <t>材料用量</t>
  </si>
  <si>
    <t>单价（元）</t>
  </si>
  <si>
    <t>合价（元）</t>
  </si>
  <si>
    <t>暂估/甲供</t>
  </si>
  <si>
    <t>PE实壁管（DN150）</t>
  </si>
  <si>
    <t>m</t>
  </si>
  <si>
    <t>PE实壁管（DN300）</t>
  </si>
  <si>
    <t>潜污泵（65WQ40-40-11）</t>
  </si>
  <si>
    <t>台</t>
  </si>
  <si>
    <t>潜污泵（JYWQ65-25-18-1400-3）</t>
  </si>
  <si>
    <t>m2</t>
  </si>
  <si>
    <t>备注:在保证质量品质的前题下，若成交人提供的材料供应商价格低于甲供材单价，可从成交人推荐的供应商采购。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</si>
</sst>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"/>
    </font>
    <font>
      <sz val="10.5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2" borderId="12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 readingOrder="1"/>
    </xf>
    <xf numFmtId="0" fontId="3" fillId="0" borderId="2" xfId="0" applyNumberFormat="1" applyFont="1" applyFill="1" applyBorder="1" applyAlignment="1" applyProtection="1">
      <alignment horizontal="center" vertical="center" wrapText="1" readingOrder="1"/>
    </xf>
    <xf numFmtId="176" fontId="2" fillId="0" borderId="2" xfId="0" applyNumberFormat="1" applyFont="1" applyFill="1" applyBorder="1" applyAlignment="1" applyProtection="1">
      <alignment horizontal="center" vertical="center" wrapText="1" readingOrder="1"/>
    </xf>
    <xf numFmtId="0" fontId="0" fillId="0" borderId="3" xfId="0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4" xfId="0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 wrapText="1" readingOrder="1"/>
    </xf>
    <xf numFmtId="0" fontId="0" fillId="0" borderId="6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A1" sqref="A1:I1"/>
    </sheetView>
  </sheetViews>
  <sheetFormatPr defaultColWidth="9" defaultRowHeight="14" outlineLevelRow="7"/>
  <cols>
    <col min="1" max="1" width="10.8181818181818" customWidth="1"/>
    <col min="2" max="2" width="17.9090909090909" customWidth="1"/>
    <col min="4" max="4" width="0.872727272727273" customWidth="1"/>
    <col min="5" max="5" width="14.5454545454545" style="1" customWidth="1"/>
    <col min="7" max="7" width="4.12727272727273" customWidth="1"/>
    <col min="8" max="8" width="14" style="2"/>
    <col min="9" max="9" width="12.7545454545455" customWidth="1"/>
  </cols>
  <sheetData>
    <row r="1" ht="73" customHeight="1" spans="1:9">
      <c r="A1" s="3" t="s">
        <v>0</v>
      </c>
      <c r="B1" s="3"/>
      <c r="C1" s="3"/>
      <c r="D1" s="3"/>
      <c r="E1" s="3"/>
      <c r="F1" s="3"/>
      <c r="G1" s="3"/>
      <c r="H1" s="4"/>
      <c r="I1" s="3"/>
    </row>
    <row r="2" ht="42" customHeight="1" spans="1:9">
      <c r="A2" s="5" t="s">
        <v>1</v>
      </c>
      <c r="B2" s="5"/>
      <c r="C2" s="5" t="s">
        <v>2</v>
      </c>
      <c r="D2" s="5"/>
      <c r="E2" s="5" t="s">
        <v>3</v>
      </c>
      <c r="F2" s="5" t="s">
        <v>4</v>
      </c>
      <c r="G2" s="5"/>
      <c r="H2" s="6" t="s">
        <v>5</v>
      </c>
      <c r="I2" s="13" t="s">
        <v>6</v>
      </c>
    </row>
    <row r="3" ht="35" customHeight="1" spans="1:9">
      <c r="A3" s="7" t="s">
        <v>7</v>
      </c>
      <c r="B3" s="7"/>
      <c r="C3" s="7" t="s">
        <v>8</v>
      </c>
      <c r="D3" s="7"/>
      <c r="E3" s="8">
        <v>8776.28</v>
      </c>
      <c r="F3" s="7">
        <v>70.69</v>
      </c>
      <c r="G3" s="7"/>
      <c r="H3" s="9">
        <f>F3*E3</f>
        <v>620395.2332</v>
      </c>
      <c r="I3" s="14"/>
    </row>
    <row r="4" ht="35" customHeight="1" spans="1:9">
      <c r="A4" s="7" t="s">
        <v>9</v>
      </c>
      <c r="B4" s="7"/>
      <c r="C4" s="7" t="s">
        <v>8</v>
      </c>
      <c r="D4" s="7"/>
      <c r="E4" s="7">
        <v>12.69</v>
      </c>
      <c r="F4" s="7">
        <v>302.1</v>
      </c>
      <c r="G4" s="7"/>
      <c r="H4" s="9">
        <f>F4*E4</f>
        <v>3833.649</v>
      </c>
      <c r="I4" s="14"/>
    </row>
    <row r="5" ht="35" customHeight="1" spans="1:9">
      <c r="A5" s="7" t="s">
        <v>10</v>
      </c>
      <c r="B5" s="7"/>
      <c r="C5" s="7" t="s">
        <v>11</v>
      </c>
      <c r="D5" s="7"/>
      <c r="E5" s="7">
        <v>4</v>
      </c>
      <c r="F5" s="7">
        <v>8019.54</v>
      </c>
      <c r="G5" s="7"/>
      <c r="H5" s="9">
        <f>F5*E5</f>
        <v>32078.16</v>
      </c>
      <c r="I5" s="14"/>
    </row>
    <row r="6" ht="35" customHeight="1" spans="1:9">
      <c r="A6" s="7" t="s">
        <v>12</v>
      </c>
      <c r="B6" s="7"/>
      <c r="C6" s="7" t="s">
        <v>13</v>
      </c>
      <c r="D6" s="7"/>
      <c r="E6" s="7">
        <v>4</v>
      </c>
      <c r="F6" s="7">
        <v>6858.43</v>
      </c>
      <c r="G6" s="7"/>
      <c r="H6" s="9">
        <f>F6*E6</f>
        <v>27433.72</v>
      </c>
      <c r="I6" s="14"/>
    </row>
    <row r="7" ht="35" customHeight="1" spans="1:9">
      <c r="A7" s="10"/>
      <c r="B7" s="10"/>
      <c r="C7" s="10"/>
      <c r="D7" s="10"/>
      <c r="E7" s="10"/>
      <c r="F7" s="10"/>
      <c r="G7" s="10"/>
      <c r="H7" s="11">
        <f>SUM(H3:H6)</f>
        <v>683740.7622</v>
      </c>
      <c r="I7" s="15"/>
    </row>
    <row r="8" ht="35" customHeight="1" spans="1:9">
      <c r="A8" s="12" t="s">
        <v>14</v>
      </c>
      <c r="B8" s="12"/>
      <c r="C8" s="12"/>
      <c r="D8" s="12"/>
      <c r="E8" s="12"/>
      <c r="F8" s="12"/>
      <c r="G8" s="12"/>
      <c r="H8" s="12"/>
      <c r="I8" s="12"/>
    </row>
  </sheetData>
  <mergeCells count="18">
    <mergeCell ref="A1:I1"/>
    <mergeCell ref="A2:B2"/>
    <mergeCell ref="C2:D2"/>
    <mergeCell ref="F2:G2"/>
    <mergeCell ref="A3:B3"/>
    <mergeCell ref="C3:D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G7"/>
    <mergeCell ref="A8:I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王亚东</cp:lastModifiedBy>
  <dcterms:created xsi:type="dcterms:W3CDTF">2006-09-16T00:00:00Z</dcterms:created>
  <dcterms:modified xsi:type="dcterms:W3CDTF">2022-09-07T03:34:34Z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39A3F5AF562148B4891FFB19ECD05325</vt:lpwstr>
  </property>
  <property fmtid="{D5CDD505-2E9C-101B-9397-08002B2CF9AE}" pid="3" name="KSOProductBuildVer">
    <vt:lpwstr>2052-11.1.0.12313</vt:lpwstr>
  </property>
</Properties>
</file>