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xWindow="8070" windowWidth="17280" windowHeight="9045"/>
  </bookViews>
  <sheets>
    <sheet name="汇总表" sheetId="8" r:id="rId1"/>
    <sheet name="1.马鞍山养护分中心" sheetId="6" r:id="rId2"/>
    <sheet name="2.亳州养护分中心" sheetId="2" r:id="rId3"/>
    <sheet name="3.合肥养护分中心" sheetId="3" r:id="rId4"/>
    <sheet name="4.宿州养护分中心" sheetId="4" r:id="rId5"/>
    <sheet name="5.宣城养护分中心" sheetId="5" r:id="rId6"/>
    <sheet name="6.芜湖养护工区" sheetId="9" r:id="rId7"/>
  </sheets>
  <definedNames>
    <definedName name="_xlnm.Print_Titles" localSheetId="2">'2.亳州养护分中心'!$1:$3</definedName>
    <definedName name="_xlnm.Print_Titles" localSheetId="3">'3.合肥养护分中心'!$1:$3</definedName>
    <definedName name="_xlnm.Print_Titles" localSheetId="4">'4.宿州养护分中心'!$1:$3</definedName>
    <definedName name="_xlnm.Print_Titles" localSheetId="5">'5.宣城养护分中心'!$1:$3</definedName>
    <definedName name="_xlnm.Print_Titles" localSheetId="1">'1.马鞍山养护分中心'!$1:$3</definedName>
  </definedNames>
  <calcPr calcId="144525"/>
</workbook>
</file>

<file path=xl/sharedStrings.xml><?xml version="1.0" encoding="utf-8"?>
<sst xmlns="http://schemas.openxmlformats.org/spreadsheetml/2006/main" count="546" uniqueCount="288">
  <si>
    <t>2022年部分养护分中心房屋专项维修和芜湖养护工区污水处理
市政接驳项目工程量清单汇总表</t>
  </si>
  <si>
    <t>序号</t>
  </si>
  <si>
    <t>类别</t>
  </si>
  <si>
    <t>工程地点</t>
  </si>
  <si>
    <r>
      <rPr>
        <b/>
        <sz val="12"/>
        <rFont val="宋体"/>
        <charset val="134"/>
      </rPr>
      <t>清单报价</t>
    </r>
    <r>
      <rPr>
        <b/>
        <sz val="12"/>
        <rFont val="Times New Roman"/>
        <charset val="134"/>
      </rPr>
      <t>(</t>
    </r>
    <r>
      <rPr>
        <b/>
        <sz val="12"/>
        <rFont val="宋体"/>
        <charset val="134"/>
      </rPr>
      <t>元</t>
    </r>
    <r>
      <rPr>
        <b/>
        <sz val="12"/>
        <rFont val="Times New Roman"/>
        <charset val="134"/>
      </rPr>
      <t>)</t>
    </r>
  </si>
  <si>
    <t>一</t>
  </si>
  <si>
    <t>房屋专项维修</t>
  </si>
  <si>
    <t>马鞍山养护分中心</t>
  </si>
  <si>
    <t>二</t>
  </si>
  <si>
    <t>亳州养护分中心</t>
  </si>
  <si>
    <t>三</t>
  </si>
  <si>
    <t>合肥养护分中心</t>
  </si>
  <si>
    <t>四</t>
  </si>
  <si>
    <t>宿州养护分中心</t>
  </si>
  <si>
    <t>五</t>
  </si>
  <si>
    <t>宣城养护分中心</t>
  </si>
  <si>
    <t>六</t>
  </si>
  <si>
    <t>污水处理
市政接驳</t>
  </si>
  <si>
    <t>芜湖养护工区</t>
  </si>
  <si>
    <t>合计</t>
  </si>
  <si>
    <t>2022年部分养护分中心房屋专项维修和芜湖养护工区污水处理市政接驳项目
工程量清单</t>
  </si>
  <si>
    <t>工程地点：马鞍山养护分中心</t>
  </si>
  <si>
    <t>项目名称</t>
  </si>
  <si>
    <t>项目特征</t>
  </si>
  <si>
    <t>计量单位</t>
  </si>
  <si>
    <t>数量</t>
  </si>
  <si>
    <t>综合单价（元）</t>
  </si>
  <si>
    <t>合价
（元）</t>
  </si>
  <si>
    <t>园区办公楼、附楼屋顶、屋面防水处理</t>
  </si>
  <si>
    <t>1</t>
  </si>
  <si>
    <t>屋面卷材防水</t>
  </si>
  <si>
    <t>1、部位：屋面
2、原屋面基底处理（含裂缝处理）
3、SBS防水卷材铺设</t>
  </si>
  <si>
    <t>m2</t>
  </si>
  <si>
    <t>2</t>
  </si>
  <si>
    <t>屋顶渗漏处理</t>
  </si>
  <si>
    <t>1、部位：屋面
2、铲除原屋面面层至保温层
3、堵漏王渗漏处理
4、屋面恢复
5、SBS防水卷材铺设</t>
  </si>
  <si>
    <t>3</t>
  </si>
  <si>
    <t>铲除油漆、涂料面</t>
  </si>
  <si>
    <t>1、铲除部位名称：墙面
2、原墙面乳胶漆基层铲除
3、搭设脚手架</t>
  </si>
  <si>
    <t>4</t>
  </si>
  <si>
    <t>外墙乳胶漆</t>
  </si>
  <si>
    <t>1、部位：外墙
2、外墙网格布
3、外墙腻子粉二遍
4、中间涂料二遍
5、乳胶漆面层一遍</t>
  </si>
  <si>
    <t>园区污水管网清淤</t>
  </si>
  <si>
    <t>污水管道污水抽排和清淤</t>
  </si>
  <si>
    <t>1、部位：
2、污水抽排
3、清淤</t>
  </si>
  <si>
    <t>车/8吨</t>
  </si>
  <si>
    <t>污水管网检查、疏通</t>
  </si>
  <si>
    <t>m</t>
  </si>
  <si>
    <t>招待间防水和涂料处理</t>
  </si>
  <si>
    <t>抹灰面拆除</t>
  </si>
  <si>
    <t>1、部位：墙面
2、抹灰铲除</t>
  </si>
  <si>
    <t>墙面一般抹灰</t>
  </si>
  <si>
    <t>1、部位：墙面
2、墙面抹灰</t>
  </si>
  <si>
    <t>室内墙面乳胶漆</t>
  </si>
  <si>
    <t>1、部位：内墙
2、批内墙腻子粉二遍
3、刷内墙乳胶漆面漆三遍</t>
  </si>
  <si>
    <t>墙面涂膜防水</t>
  </si>
  <si>
    <t>1、部位：内墙
2、防水</t>
  </si>
  <si>
    <t>大树专项养护</t>
  </si>
  <si>
    <t>人工换土裸根乔木</t>
  </si>
  <si>
    <t>1、部位：园区苗木
2、人工换土</t>
  </si>
  <si>
    <t>株</t>
  </si>
  <si>
    <t>施肥（含肥料）</t>
  </si>
  <si>
    <t>1、部位：园区苗木
2、人工施肥</t>
  </si>
  <si>
    <t>树木支撑架</t>
  </si>
  <si>
    <t>1、部位：园区苗木
2、树木支撑架</t>
  </si>
  <si>
    <t>植物透气、生根</t>
  </si>
  <si>
    <t>1、部位：园区苗木
2、人工插硬PVC管</t>
  </si>
  <si>
    <t>园区电动伸缩门更换</t>
  </si>
  <si>
    <t>拆除及安装原电动伸缩门</t>
  </si>
  <si>
    <t>1、部位：大门
2、门类型：拆除原伸缩门及安装新电动伸缩门</t>
  </si>
  <si>
    <t>项</t>
  </si>
  <si>
    <t>园区钢结构防锈处理</t>
  </si>
  <si>
    <t>手工除锈</t>
  </si>
  <si>
    <t>1、部位：办公楼钢构
2、手工除锈</t>
  </si>
  <si>
    <t>金属面油漆</t>
  </si>
  <si>
    <t>1、部位：办公楼钢构
2、涂刷防锈漆</t>
  </si>
  <si>
    <t>七</t>
  </si>
  <si>
    <t>辅楼围墙处理</t>
  </si>
  <si>
    <t>墙柱面龙骨及饰面拆除</t>
  </si>
  <si>
    <t>1、部位：附楼围墙
2、瓷砖铲除</t>
  </si>
  <si>
    <t>1、部位：附楼围墙
2、围墙抹灰</t>
  </si>
  <si>
    <t>八</t>
  </si>
  <si>
    <t>办公楼前照壁文化上墙</t>
  </si>
  <si>
    <t>墙面防霉涂料</t>
  </si>
  <si>
    <t>1、部位：照壁
2、涂刷</t>
  </si>
  <si>
    <t>文化标识上墙</t>
  </si>
  <si>
    <t>1、部位：照壁
2、文化标识上墙</t>
  </si>
  <si>
    <t>块料踢脚线</t>
  </si>
  <si>
    <t>1、部位：照壁
2、踢脚线</t>
  </si>
  <si>
    <t>清单合计</t>
  </si>
  <si>
    <t>工程地点：亳州养护分中心</t>
  </si>
  <si>
    <t>计量
单位</t>
  </si>
  <si>
    <t>房屋维修</t>
  </si>
  <si>
    <t>天棚龙骨及饰面拆除</t>
  </si>
  <si>
    <t>1、部位：天棚
2、矿棉板拆除</t>
  </si>
  <si>
    <t>天棚面层</t>
  </si>
  <si>
    <t>1、部位：天棚
2、铝合金扣板吊顶
3、部分龙骨修整</t>
  </si>
  <si>
    <t>墙面木（轻钢）龙骨</t>
  </si>
  <si>
    <t>1、部位：内墙
2、轻钢龙骨隔墙基层
3、内填岩棉板</t>
  </si>
  <si>
    <t>墙面装饰板</t>
  </si>
  <si>
    <t>1、部位：内墙
2、石膏板隔墙面层</t>
  </si>
  <si>
    <t>5</t>
  </si>
  <si>
    <t>一二楼整体照明灯</t>
  </si>
  <si>
    <t>1、部位：
2、嵌入式60×60cmLED平板灯</t>
  </si>
  <si>
    <t>100m2</t>
  </si>
  <si>
    <t>6</t>
  </si>
  <si>
    <t>工具式脚手架</t>
  </si>
  <si>
    <t>1、部位：
2、脚手架</t>
  </si>
  <si>
    <t>7</t>
  </si>
  <si>
    <t>建筑垃圾外运</t>
  </si>
  <si>
    <t>1、部位：内墙
2、垃圾清运</t>
  </si>
  <si>
    <t>工程地点：合肥养护分中心</t>
  </si>
  <si>
    <t>1、部位：卫生间
2、铲除原卫生间墙面砖</t>
  </si>
  <si>
    <t>块料面层拆除</t>
  </si>
  <si>
    <t>1、部位：卫生间
2、铲除原卫生间地砖</t>
  </si>
  <si>
    <t>水泥砂浆楼地面找平层</t>
  </si>
  <si>
    <t>1、部位：卫生间
2、找平层厚度、砂浆配合比：水泥砂浆找平层
3、素水泥浆遍数：水泥浆一道(内掺建筑胶)</t>
  </si>
  <si>
    <t>1、部位：卫生间
2、地面防水</t>
  </si>
  <si>
    <t>楼（地）面涂膜防水</t>
  </si>
  <si>
    <t>1、部位：卫生间
2、墙面防水</t>
  </si>
  <si>
    <t>块料楼地面</t>
  </si>
  <si>
    <t>1、部位：卫生间
2、地面砖，地面勾缝处理</t>
  </si>
  <si>
    <t>8</t>
  </si>
  <si>
    <t>块料墙面</t>
  </si>
  <si>
    <t>1、部位：卫生间
2、墙面找平层、墙面砖，墙面勾缝处理</t>
  </si>
  <si>
    <t>9</t>
  </si>
  <si>
    <t>大便器</t>
  </si>
  <si>
    <t>1、部位：卫生间
2、卫生间坐便器（包含水管等辅材）</t>
  </si>
  <si>
    <t>组</t>
  </si>
  <si>
    <t>10</t>
  </si>
  <si>
    <t>洗漱台</t>
  </si>
  <si>
    <t>1、部位：卫生间
2、卫生间大理石洗手台（包含相关辅材）</t>
  </si>
  <si>
    <t>套</t>
  </si>
  <si>
    <t>11</t>
  </si>
  <si>
    <t>洗脸盆</t>
  </si>
  <si>
    <t>1、部位：卫生间
2、台盆（含盆水龙头等）</t>
  </si>
  <si>
    <t>12</t>
  </si>
  <si>
    <t>镜面玻璃</t>
  </si>
  <si>
    <t>1、部位：卫生间
2、玻璃眼镜</t>
  </si>
  <si>
    <t>块</t>
  </si>
  <si>
    <t>13</t>
  </si>
  <si>
    <t>卫生间集成吊顶</t>
  </si>
  <si>
    <t>1、部位：卫生间
2、卫生间集成吊顶</t>
  </si>
  <si>
    <t>10m2</t>
  </si>
  <si>
    <t>1.300</t>
  </si>
  <si>
    <t>14</t>
  </si>
  <si>
    <t>卫生间集成灯（含换气扇、取暖器）</t>
  </si>
  <si>
    <t>1、部位：卫生间
2、卫生间集成灯（含换气扇、取暖器）</t>
  </si>
  <si>
    <t>15</t>
  </si>
  <si>
    <t>金属门</t>
  </si>
  <si>
    <t>1、部位：卫生间
2、卫生间铝合金门</t>
  </si>
  <si>
    <t>16</t>
  </si>
  <si>
    <t>金属窗</t>
  </si>
  <si>
    <t>1、部位：卫生间
2、卫生间铝合金窗</t>
  </si>
  <si>
    <t>17</t>
  </si>
  <si>
    <t>水电改造</t>
  </si>
  <si>
    <t>1、部位：卫生间
2、卫生间水电改造</t>
  </si>
  <si>
    <t>18</t>
  </si>
  <si>
    <t>厨房橱柜</t>
  </si>
  <si>
    <t>1、部位：卫生间
2、厨房橱柜</t>
  </si>
  <si>
    <t>19</t>
  </si>
  <si>
    <t>洗衣房</t>
  </si>
  <si>
    <t>1、部位：
2、洗衣房</t>
  </si>
  <si>
    <t>间</t>
  </si>
  <si>
    <t>20</t>
  </si>
  <si>
    <t>抹灰面油漆</t>
  </si>
  <si>
    <t>1、部位：
2、内墙乳胶漆</t>
  </si>
  <si>
    <t>21</t>
  </si>
  <si>
    <t>木质门</t>
  </si>
  <si>
    <t>1、部位：办公楼
2、木质门</t>
  </si>
  <si>
    <t>樘</t>
  </si>
  <si>
    <t>22</t>
  </si>
  <si>
    <t>1、部位：办公楼
2、铲除地面砖</t>
  </si>
  <si>
    <t>23</t>
  </si>
  <si>
    <t>块料面层</t>
  </si>
  <si>
    <t>1、部位：办公楼
2、铲除墙面砖</t>
  </si>
  <si>
    <t>24</t>
  </si>
  <si>
    <t>1、部位：办公楼
2、拆除天棚吊顶</t>
  </si>
  <si>
    <t>25</t>
  </si>
  <si>
    <t>1、部位：办公楼
2、更换吊顶面层</t>
  </si>
  <si>
    <t>26</t>
  </si>
  <si>
    <t>天棚轻钢龙骨</t>
  </si>
  <si>
    <t>1、部位：办公楼
2、安装吊顶基层</t>
  </si>
  <si>
    <t>27</t>
  </si>
  <si>
    <t>办公楼下水管道疏通、吸顶灯更换、等</t>
  </si>
  <si>
    <t>1、部位：
2、办公楼下水管道疏通、吸顶灯更换等</t>
  </si>
  <si>
    <t>工程地点：宿州养护分中心</t>
  </si>
  <si>
    <t>1、部位：办公楼
2、吊杆、基层安装</t>
  </si>
  <si>
    <t>门窗拆除</t>
  </si>
  <si>
    <t>1、部位：办公楼
2、小南门、门套拆除</t>
  </si>
  <si>
    <t>1、部位：办公楼
2、小南门、门套新安装（铝合金玻璃）</t>
  </si>
  <si>
    <t>卫生间水阀改造更换</t>
  </si>
  <si>
    <t>1、部位：卫生间
2、卫生间水阀改造更换</t>
  </si>
  <si>
    <t>隔断隔墙拆除</t>
  </si>
  <si>
    <t>1、部位：卫生间
2、卫生间隔断拆除</t>
  </si>
  <si>
    <t>成品隔断</t>
  </si>
  <si>
    <t>1、部位：卫生间
2、卫生间隔断安装</t>
  </si>
  <si>
    <t>块料面层整修</t>
  </si>
  <si>
    <t>1、部位：卫生间
2、卫生间地砖恢复</t>
  </si>
  <si>
    <t>1、部位：卫生间
2、铲除地面砖</t>
  </si>
  <si>
    <t>透层、粘层</t>
  </si>
  <si>
    <t>1、部位：园区
2、地坪清扫、粘层油撒布</t>
  </si>
  <si>
    <t>窨井抬高</t>
  </si>
  <si>
    <t>1、部位：园区
2、窨井抬高</t>
  </si>
  <si>
    <t>PE抗裂贴施工</t>
  </si>
  <si>
    <t>1、部位：园区
2、PE抗裂贴施工</t>
  </si>
  <si>
    <t>沥青混凝土</t>
  </si>
  <si>
    <t>1、部位：园区
2、沥青混合料摊铺</t>
  </si>
  <si>
    <t>标线</t>
  </si>
  <si>
    <t>1、部位：园区
2、车位线施画</t>
  </si>
  <si>
    <t>下水道清淤</t>
  </si>
  <si>
    <t>1、部位：园区
2、下水道清淤</t>
  </si>
  <si>
    <t>窨井整修</t>
  </si>
  <si>
    <t>1、部位：园区
2、窨井整修</t>
  </si>
  <si>
    <t>个</t>
  </si>
  <si>
    <t>工程地点：宣城养护分中心</t>
  </si>
  <si>
    <t>瓷砖踢脚铲除</t>
  </si>
  <si>
    <t>1、部位：外墙
2、外墙、宿舍瓷砖踢脚线拆除</t>
  </si>
  <si>
    <t>1、部位：外墙
2、外墙、宿舍踢脚线</t>
  </si>
  <si>
    <t>1、部位：外墙
2、原墙面乳胶漆基层铲除</t>
  </si>
  <si>
    <t>1、部位：外墙
2、外墙腻子粉二遍
3、中间涂料二遍
4、乳胶漆面层一遍</t>
  </si>
  <si>
    <t>1、部位：卫生间
2、铲除原卫生间墙砖</t>
  </si>
  <si>
    <t>化粪池清理</t>
  </si>
  <si>
    <t>1、部位：卫生间
2、化粪池清理</t>
  </si>
  <si>
    <t>宿舍卫生间门更换</t>
  </si>
  <si>
    <t>1、部位：卫生间
2、宿舍卫生间门更换</t>
  </si>
  <si>
    <t>工程地点：芜湖养护工区</t>
  </si>
  <si>
    <t>清单名称</t>
  </si>
  <si>
    <t>清单特征</t>
  </si>
  <si>
    <t>单位</t>
  </si>
  <si>
    <t>综合合价（元）</t>
  </si>
  <si>
    <t>管网工程</t>
  </si>
  <si>
    <t/>
  </si>
  <si>
    <t>混凝土管道铺设(人机配合下管)</t>
  </si>
  <si>
    <t>1、管道类型、管道材质：承插式II级钢筋砼管道
2、连接方式：含管道接口费用，滑动橡胶圈接口，做法参见图集06MS201-1页23
3、管径：D300
4、具体详见图纸、图集、政府相关文件、规范等其它资料，满足验收要求</t>
  </si>
  <si>
    <t>管道闭水试验</t>
  </si>
  <si>
    <t>1、闭水试验
2、管径：D300
3、具体详见图纸、图集、政府相关文件、规范等其它资料，满足验收要求</t>
  </si>
  <si>
    <t>管道垫层</t>
  </si>
  <si>
    <t>1、垫层材质及厚度：中粗砂垫层
2、详见图纸
3、其他未尽事宜详见图纸、图集、答疑、政府相关文件、技术要求、规范等其他资料，满足验收要求</t>
  </si>
  <si>
    <t>m3</t>
  </si>
  <si>
    <t>混凝土模块式检查井</t>
  </si>
  <si>
    <t>1、名称：排水检查井
2、井口直径：Ø1000
3、垫层、基础材质及厚度：详见皖 2015S209图集及答疑等、混凝土强度等级：详见图集及答疑等
4、盖板材质、规格：于机动车道和非机动车道检查井盖采用球墨铸铁重型（重量为 120KG）的“五防”井盖，位于人行道和绿化内的检查井盖采用复合材料或钢纤维混凝土井盖，井盖承载能力等级为 B200同时应具有野外防盗措施，
5、钢筋制作、安装
6、防渗、防水要求：内外墙均用防水水泥砂浆抹面。
7、具体详见图纸、图集、政府相关文件、规范等其它资料，满足验收要求</t>
  </si>
  <si>
    <t>座</t>
  </si>
  <si>
    <t>整体化粪池</t>
  </si>
  <si>
    <t>1、材质：玻璃钢化粪池
2、型号、规格：HFBH-4-II，详见施工图纸及14SS706图集、满足设计要求
3、有效容积：9m3、
4、土方开挖回填、垫层铺设
5、备注：含混凝土模板制安脚手架等费用
5、具体详见图纸、图集、政府相关文件、规范等其它资料，满足验收要求</t>
  </si>
  <si>
    <t>隔油池</t>
  </si>
  <si>
    <t>1、类型：隔油池
2、安装方式：直接地埋
3、型号、规格：GUZ-IV-200，未尽事宜详见施工图纸及参见图集03SS703-1
4、其他：具体详见图纸、图集、政府相关文件、规范等其它资料，满足验收要求</t>
  </si>
  <si>
    <t>土建</t>
  </si>
  <si>
    <t>拆除混凝土路面</t>
  </si>
  <si>
    <t>1、材质：破除混凝土路面
2、厚度：20cm
3、其他未尽事宜详见图纸、图集、政府相关文件、技术要求、规范等其他资料，满足验收要求</t>
  </si>
  <si>
    <t>拆除基层</t>
  </si>
  <si>
    <t>1、材质：级配碎石
2、厚度：20cm
3、其他未尽事宜详见图纸、图集、答疑、政府相关文件、技术要求、规范等其他资料，满足验收要求。</t>
  </si>
  <si>
    <t>路床(槽)碾压检验</t>
  </si>
  <si>
    <t>1、部位：室外道路
2、范围：路床(槽)碾压检验
3、其他未尽事宜详见图纸、图集、答疑、政府相关文件、技术要求、规范等其他资料，满足验收要求。</t>
  </si>
  <si>
    <t>道路基层</t>
  </si>
  <si>
    <t>1、名称：级配碎石配,D8钢筋网片
2、厚度：20cm
3、其他：其他未尽事宜详见图纸、图集、政府相关文件、技术要求、规范等其他资料，满足验收要求。</t>
  </si>
  <si>
    <t>水泥混凝土</t>
  </si>
  <si>
    <t>1、混凝土强度等级：C20水泥砼面层
2、厚度：20cm
3、其他未尽事宜详见图纸、图集、答疑、政府相关文件、技术要求、规范等其他资料，满足验收要求。</t>
  </si>
  <si>
    <t>传力杆制作、安装</t>
  </si>
  <si>
    <t>1、材质：Ø14、拉杆
2、制作安装
3、其他未尽事宜详见图纸、图集、答疑、政府相关文件、技术要求、规范等其他资料，满足验收要求。</t>
  </si>
  <si>
    <t>t</t>
  </si>
  <si>
    <t>伸缩缝</t>
  </si>
  <si>
    <t>1、材料品种：乳化橡胶沥青填缝
2、厚度：详见图纸
3、其他未尽事宜详见图纸、图集、政府相关文件、技术要求、规范等其他资料，满足验收要求</t>
  </si>
  <si>
    <t>路面刻痕</t>
  </si>
  <si>
    <t>1、刻痕：路面刻痕
2、其他未尽事宜详见图纸、图集、政府相关文件、技术要求、规范等其他资料，满足验收要求</t>
  </si>
  <si>
    <t>绿化带拆除及恢复</t>
  </si>
  <si>
    <t>1、名称：绿化拆除及恢复
2、详见图纸及答疑
3、其他未尽事宜详见图纸、图集、政府相关文件、技术要求、规范等其他资料，满足验收要求</t>
  </si>
  <si>
    <t>挖沟槽土方</t>
  </si>
  <si>
    <t>1、土壤类别：三类土
2、挖土深度：详见图纸
3、留20mm人工清底
4、其他未尽事宜详见图纸、图集、政府相关文件、技术要求、规范等其他资料，满足验收要求</t>
  </si>
  <si>
    <t>回填方</t>
  </si>
  <si>
    <t>1、名称：土方回填
2、密实度要求：不低于 87%
3、填方材料要求：按图纸要求回填
4、其他未尽事宜详见图纸、图集、政府相关文件、技术要求、规范等其他资料，满足验收要求</t>
  </si>
  <si>
    <t>余方弃置</t>
  </si>
  <si>
    <t>1、废弃料品种：余方弃置
2、运距：详见图纸答疑
3、其他未尽事宜详见图纸、图集、政府相关文件、技术要求、规范等其他资料，满足验收要求</t>
  </si>
  <si>
    <t>1、垫层材质及厚度：中粗砂垫层
2、详见图纸
3、其他未尽事宜详见图纸、图集、政府相关文件、技术要求、规范等其他资料，满足验收要求</t>
  </si>
  <si>
    <t>其它</t>
  </si>
  <si>
    <t>混凝土包管</t>
  </si>
  <si>
    <t>1、商品混凝土等级：C30
2、混凝土包管70m
3、其他未尽事宜详见图纸、图集、政府相关文件、技术要求、规范等其他资料，满足验收要求</t>
  </si>
  <si>
    <t>破复围墙</t>
  </si>
  <si>
    <t>1、名称：破复围墙5m
2、详见图纸及答疑
3、其他未尽事宜详见图纸、图集、政府相关文件、技术要求、规范等其他资料，满足验收要求</t>
  </si>
  <si>
    <t>拆除井</t>
  </si>
  <si>
    <t>1、名称：拆除现状检查井
2、详见图纸及答疑
3、其他未尽事宜详见图纸、图集、政府相关文件、技术要求、规范等其他资料，满足验收要求</t>
  </si>
  <si>
    <t>拆除管道</t>
  </si>
  <si>
    <t>1、材质：混凝土管道
2、管径：φ300混凝土管道
3、备注：含管道及管座基础拆除、垃圾清理外运
4、其他未尽事宜详见图纸、图集、政府相关文件、技术要求、规范等其他资料，满足验收要求</t>
  </si>
  <si>
    <t>挖淤泥、流砂</t>
  </si>
  <si>
    <t>1、清淤（管道清淤60m）
2、运距：汽车台班自行考虑
3、其他未尽事宜详见图纸、图集、政府相关文件、技术要求、规范等其他资料，满足验收要求</t>
  </si>
  <si>
    <t>大型机械设备进出场及安拆</t>
  </si>
  <si>
    <t>1、大型机械设备进出场及安拆</t>
  </si>
  <si>
    <t>台·次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</si>
</sst>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theme="1"/>
      <name val="宋体"/>
      <charset val="134"/>
      <scheme val="minor"/>
    </font>
    <font>
      <b/>
      <sz val="14"/>
      <color indexed="8"/>
      <name val="宋体"/>
      <charset val="1"/>
    </font>
    <font>
      <b/>
      <sz val="12"/>
      <color indexed="8"/>
      <name val="宋体"/>
      <charset val="1"/>
    </font>
    <font>
      <b/>
      <sz val="16"/>
      <color indexed="8"/>
      <name val="宋体"/>
      <charset val="1"/>
    </font>
    <font>
      <sz val="10.5"/>
      <color indexed="8"/>
      <name val="黑体"/>
      <charset val="1"/>
    </font>
    <font>
      <sz val="10.5"/>
      <color indexed="8"/>
      <name val="宋体"/>
      <charset val="1"/>
    </font>
    <font>
      <b/>
      <sz val="11"/>
      <color indexed="8"/>
      <name val="宋体"/>
      <charset val="1"/>
    </font>
    <font>
      <b/>
      <sz val="10.5"/>
      <color indexed="8"/>
      <name val="宋体"/>
      <charset val="1"/>
    </font>
    <font>
      <b/>
      <sz val="11"/>
      <color theme="1"/>
      <name val="宋体"/>
      <charset val="134"/>
      <scheme val="minor"/>
    </font>
    <font>
      <sz val="10"/>
      <color theme="1"/>
      <name val="Times New Roman"/>
      <charset val="134"/>
    </font>
    <font>
      <b/>
      <sz val="14"/>
      <name val="宋体"/>
      <charset val="134"/>
    </font>
    <font>
      <b/>
      <sz val="12"/>
      <name val="宋体"/>
      <charset val="134"/>
      <scheme val="minor"/>
    </font>
    <font>
      <sz val="12"/>
      <name val="黑体"/>
      <charset val="134"/>
    </font>
    <font>
      <b/>
      <sz val="12"/>
      <name val="黑体"/>
      <charset val="134"/>
    </font>
    <font>
      <b/>
      <sz val="12"/>
      <name val="Times New Roman"/>
      <charset val="134"/>
    </font>
    <font>
      <b/>
      <sz val="12"/>
      <name val="宋体"/>
      <charset val="134"/>
    </font>
    <font>
      <sz val="12"/>
      <color indexed="8"/>
      <name val="宋体"/>
      <charset val="134"/>
    </font>
    <font>
      <sz val="12"/>
      <name val="宋体"/>
      <charset val="134"/>
    </font>
    <font>
      <b/>
      <sz val="12"/>
      <color theme="1"/>
      <name val="宋体"/>
      <charset val="134"/>
      <scheme val="minor"/>
    </font>
    <font>
      <b/>
      <sz val="16"/>
      <name val="宋体"/>
      <charset val="134"/>
    </font>
    <font>
      <sz val="12"/>
      <color indexed="8"/>
      <name val="Times New Roman"/>
      <charset val="134"/>
    </font>
    <font>
      <b/>
      <sz val="12"/>
      <color theme="1"/>
      <name val="宋体"/>
      <charset val="134"/>
    </font>
    <font>
      <b/>
      <sz val="12"/>
      <color theme="1"/>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0"/>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6">
    <fill>
      <patternFill patternType="none"/>
    </fill>
    <fill>
      <patternFill patternType="gray125"/>
    </fill>
    <fill>
      <patternFill patternType="solid">
        <fgColor indexed="9"/>
        <bgColor indexed="64"/>
      </patternFill>
    </fill>
    <fill>
      <patternFill patternType="solid">
        <fgColor theme="8" tint="0.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23" fillId="5" borderId="0" applyNumberFormat="0" applyBorder="0" applyAlignment="0" applyProtection="0">
      <alignment vertical="center"/>
    </xf>
    <xf numFmtId="0" fontId="24" fillId="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7" borderId="0" applyNumberFormat="0" applyBorder="0" applyAlignment="0" applyProtection="0">
      <alignment vertical="center"/>
    </xf>
    <xf numFmtId="0" fontId="25" fillId="8" borderId="0" applyNumberFormat="0" applyBorder="0" applyAlignment="0" applyProtection="0">
      <alignment vertical="center"/>
    </xf>
    <xf numFmtId="43" fontId="0" fillId="0" borderId="0" applyFont="0" applyFill="0" applyBorder="0" applyAlignment="0" applyProtection="0">
      <alignment vertical="center"/>
    </xf>
    <xf numFmtId="0" fontId="26" fillId="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xf numFmtId="0" fontId="0" fillId="10" borderId="20" applyNumberFormat="0" applyFont="0" applyAlignment="0" applyProtection="0">
      <alignment vertical="center"/>
    </xf>
    <xf numFmtId="0" fontId="26" fillId="11"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21" applyNumberFormat="0" applyFill="0" applyAlignment="0" applyProtection="0">
      <alignment vertical="center"/>
    </xf>
    <xf numFmtId="0" fontId="35" fillId="0" borderId="21" applyNumberFormat="0" applyFill="0" applyAlignment="0" applyProtection="0">
      <alignment vertical="center"/>
    </xf>
    <xf numFmtId="0" fontId="26" fillId="12" borderId="0" applyNumberFormat="0" applyBorder="0" applyAlignment="0" applyProtection="0">
      <alignment vertical="center"/>
    </xf>
    <xf numFmtId="0" fontId="30" fillId="0" borderId="22" applyNumberFormat="0" applyFill="0" applyAlignment="0" applyProtection="0">
      <alignment vertical="center"/>
    </xf>
    <xf numFmtId="0" fontId="26" fillId="13" borderId="0" applyNumberFormat="0" applyBorder="0" applyAlignment="0" applyProtection="0">
      <alignment vertical="center"/>
    </xf>
    <xf numFmtId="0" fontId="36" fillId="14" borderId="23" applyNumberFormat="0" applyAlignment="0" applyProtection="0">
      <alignment vertical="center"/>
    </xf>
    <xf numFmtId="0" fontId="37" fillId="14" borderId="19" applyNumberFormat="0" applyAlignment="0" applyProtection="0">
      <alignment vertical="center"/>
    </xf>
    <xf numFmtId="0" fontId="38" fillId="15" borderId="24" applyNumberFormat="0" applyAlignment="0" applyProtection="0">
      <alignment vertical="center"/>
    </xf>
    <xf numFmtId="0" fontId="23" fillId="16" borderId="0" applyNumberFormat="0" applyBorder="0" applyAlignment="0" applyProtection="0">
      <alignment vertical="center"/>
    </xf>
    <xf numFmtId="0" fontId="26" fillId="17" borderId="0" applyNumberFormat="0" applyBorder="0" applyAlignment="0" applyProtection="0">
      <alignment vertical="center"/>
    </xf>
    <xf numFmtId="0" fontId="39" fillId="0" borderId="25" applyNumberFormat="0" applyFill="0" applyAlignment="0" applyProtection="0">
      <alignment vertical="center"/>
    </xf>
    <xf numFmtId="0" fontId="40" fillId="0" borderId="26" applyNumberFormat="0" applyFill="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23" fillId="20" borderId="0" applyNumberFormat="0" applyBorder="0" applyAlignment="0" applyProtection="0">
      <alignment vertical="center"/>
    </xf>
    <xf numFmtId="0" fontId="26"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6" fillId="30" borderId="0" applyNumberFormat="0" applyBorder="0" applyAlignment="0" applyProtection="0">
      <alignment vertical="center"/>
    </xf>
    <xf numFmtId="0" fontId="23"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3" fillId="34" borderId="0" applyNumberFormat="0" applyBorder="0" applyAlignment="0" applyProtection="0">
      <alignment vertical="center"/>
    </xf>
    <xf numFmtId="0" fontId="26" fillId="35" borderId="0" applyNumberFormat="0" applyBorder="0" applyAlignment="0" applyProtection="0">
      <alignment vertical="center"/>
    </xf>
    <xf numFmtId="0" fontId="0" fillId="0" borderId="0">
      <alignment vertical="center"/>
    </xf>
    <xf numFmtId="0" fontId="43" fillId="0" borderId="0"/>
    <xf numFmtId="0" fontId="29" fillId="0" borderId="0"/>
  </cellStyleXfs>
  <cellXfs count="80">
    <xf numFmtId="0" fontId="0" fillId="0" borderId="0" xfId="0">
      <alignment vertical="center"/>
    </xf>
    <xf numFmtId="0" fontId="1" fillId="0" borderId="0"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0" fontId="2" fillId="0" borderId="0" xfId="0" applyFont="1" applyFill="1" applyBorder="1" applyAlignment="1" applyProtection="1">
      <alignment horizontal="left" vertical="center"/>
    </xf>
    <xf numFmtId="0" fontId="3" fillId="0"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3" borderId="5" xfId="0" applyFont="1" applyFill="1" applyBorder="1" applyAlignment="1" applyProtection="1">
      <alignment horizontal="left" vertical="center" wrapText="1"/>
    </xf>
    <xf numFmtId="0" fontId="5" fillId="3" borderId="5"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5" fillId="0" borderId="5" xfId="0" applyFont="1" applyFill="1" applyBorder="1" applyAlignment="1" applyProtection="1">
      <alignment horizontal="left" vertical="center" wrapText="1"/>
    </xf>
    <xf numFmtId="0" fontId="5" fillId="0" borderId="5" xfId="0" applyFont="1" applyFill="1" applyBorder="1" applyAlignment="1" applyProtection="1">
      <alignment horizontal="center" vertical="center" wrapText="1"/>
    </xf>
    <xf numFmtId="0" fontId="5" fillId="0" borderId="5" xfId="0" applyNumberFormat="1" applyFont="1" applyFill="1" applyBorder="1" applyAlignment="1" applyProtection="1">
      <alignment horizontal="right" vertical="center" wrapText="1" readingOrder="1"/>
      <protection locked="0"/>
    </xf>
    <xf numFmtId="0" fontId="5" fillId="0" borderId="6" xfId="0" applyFont="1" applyFill="1" applyBorder="1" applyAlignment="1" applyProtection="1">
      <alignment horizontal="center" vertical="center" wrapText="1"/>
    </xf>
    <xf numFmtId="0" fontId="6" fillId="0" borderId="7"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left" vertical="top" wrapText="1"/>
    </xf>
    <xf numFmtId="0" fontId="7" fillId="0" borderId="11" xfId="0" applyFont="1" applyFill="1" applyBorder="1" applyAlignment="1" applyProtection="1">
      <alignment horizontal="center" vertical="center" wrapText="1"/>
    </xf>
    <xf numFmtId="0" fontId="0" fillId="0" borderId="0" xfId="0" applyProtection="1">
      <alignment vertical="center"/>
    </xf>
    <xf numFmtId="0" fontId="8" fillId="0" borderId="0" xfId="0" applyFont="1" applyProtection="1">
      <alignment vertical="center"/>
    </xf>
    <xf numFmtId="0" fontId="0" fillId="0" borderId="0" xfId="0" applyAlignment="1" applyProtection="1">
      <alignment horizontal="left" vertical="center"/>
    </xf>
    <xf numFmtId="0" fontId="9" fillId="0" borderId="0" xfId="0" applyFont="1" applyAlignment="1" applyProtection="1">
      <alignment vertical="center" wrapText="1"/>
    </xf>
    <xf numFmtId="176" fontId="0" fillId="0" borderId="0" xfId="0" applyNumberFormat="1" applyProtection="1">
      <alignment vertical="center"/>
    </xf>
    <xf numFmtId="176" fontId="0" fillId="0" borderId="0" xfId="0" applyNumberFormat="1" applyAlignment="1" applyProtection="1">
      <alignment horizontal="center" vertical="center"/>
    </xf>
    <xf numFmtId="0" fontId="10" fillId="0" borderId="0" xfId="0" applyNumberFormat="1" applyFont="1" applyFill="1" applyBorder="1" applyAlignment="1" applyProtection="1">
      <alignment horizontal="center" vertical="center" wrapText="1" readingOrder="1"/>
    </xf>
    <xf numFmtId="0" fontId="10" fillId="0" borderId="0" xfId="0" applyNumberFormat="1" applyFont="1" applyFill="1" applyBorder="1" applyAlignment="1" applyProtection="1">
      <alignment horizontal="left" vertical="center" readingOrder="1"/>
    </xf>
    <xf numFmtId="0" fontId="10" fillId="0" borderId="0" xfId="0" applyNumberFormat="1" applyFont="1" applyFill="1" applyBorder="1" applyAlignment="1" applyProtection="1">
      <alignment horizontal="center" vertical="center" readingOrder="1"/>
    </xf>
    <xf numFmtId="176" fontId="10" fillId="0" borderId="0" xfId="0" applyNumberFormat="1" applyFont="1" applyFill="1" applyBorder="1" applyAlignment="1" applyProtection="1">
      <alignment horizontal="center" vertical="center" readingOrder="1"/>
    </xf>
    <xf numFmtId="0" fontId="11" fillId="0" borderId="0" xfId="0" applyNumberFormat="1" applyFont="1" applyFill="1" applyBorder="1" applyAlignment="1" applyProtection="1">
      <alignment horizontal="left" vertical="center" wrapText="1" readingOrder="1"/>
    </xf>
    <xf numFmtId="0" fontId="12" fillId="0" borderId="0" xfId="0" applyNumberFormat="1" applyFont="1" applyFill="1" applyBorder="1" applyAlignment="1" applyProtection="1">
      <alignment horizontal="center" vertical="center" wrapText="1" readingOrder="1"/>
    </xf>
    <xf numFmtId="176" fontId="12" fillId="0" borderId="0" xfId="0" applyNumberFormat="1" applyFont="1" applyFill="1" applyBorder="1" applyAlignment="1" applyProtection="1">
      <alignment horizontal="center" vertical="center" readingOrder="1"/>
    </xf>
    <xf numFmtId="0" fontId="12" fillId="0" borderId="12" xfId="0" applyNumberFormat="1" applyFont="1" applyFill="1" applyBorder="1" applyAlignment="1" applyProtection="1">
      <alignment horizontal="center" vertical="center" wrapText="1" readingOrder="1"/>
    </xf>
    <xf numFmtId="176" fontId="12" fillId="0" borderId="12" xfId="0" applyNumberFormat="1" applyFont="1" applyFill="1" applyBorder="1" applyAlignment="1" applyProtection="1">
      <alignment horizontal="center" vertical="center" wrapText="1" readingOrder="1"/>
    </xf>
    <xf numFmtId="49" fontId="13" fillId="0" borderId="12" xfId="13" applyNumberFormat="1" applyFont="1" applyFill="1" applyBorder="1" applyAlignment="1" applyProtection="1">
      <alignment horizontal="center" vertical="center" wrapText="1"/>
    </xf>
    <xf numFmtId="49" fontId="13" fillId="0" borderId="12" xfId="13" applyNumberFormat="1" applyFont="1" applyFill="1" applyBorder="1" applyAlignment="1" applyProtection="1">
      <alignment horizontal="left" vertical="center" wrapText="1"/>
    </xf>
    <xf numFmtId="49" fontId="14" fillId="0" borderId="12" xfId="13" applyNumberFormat="1" applyFont="1" applyFill="1" applyBorder="1" applyAlignment="1" applyProtection="1">
      <alignment vertical="center" wrapText="1"/>
    </xf>
    <xf numFmtId="49" fontId="13" fillId="0" borderId="12" xfId="13" applyNumberFormat="1" applyFont="1" applyFill="1" applyBorder="1" applyAlignment="1" applyProtection="1">
      <alignment vertical="center" wrapText="1"/>
    </xf>
    <xf numFmtId="176" fontId="13" fillId="0" borderId="12" xfId="13" applyNumberFormat="1" applyFont="1" applyFill="1" applyBorder="1" applyAlignment="1" applyProtection="1">
      <alignment vertical="center" wrapText="1"/>
    </xf>
    <xf numFmtId="176" fontId="13" fillId="0" borderId="12" xfId="13" applyNumberFormat="1" applyFont="1" applyFill="1" applyBorder="1" applyAlignment="1" applyProtection="1">
      <alignment horizontal="center" vertical="center" wrapText="1"/>
    </xf>
    <xf numFmtId="176" fontId="15" fillId="0" borderId="12" xfId="0" applyNumberFormat="1" applyFont="1" applyFill="1" applyBorder="1" applyAlignment="1" applyProtection="1">
      <alignment horizontal="center" vertical="center" wrapText="1" readingOrder="1"/>
    </xf>
    <xf numFmtId="0" fontId="16" fillId="0" borderId="4" xfId="0" applyNumberFormat="1" applyFont="1" applyFill="1" applyBorder="1" applyAlignment="1" applyProtection="1">
      <alignment horizontal="center" vertical="center" wrapText="1" readingOrder="1"/>
    </xf>
    <xf numFmtId="0" fontId="16" fillId="0" borderId="5" xfId="0" applyNumberFormat="1" applyFont="1" applyFill="1" applyBorder="1" applyAlignment="1" applyProtection="1">
      <alignment horizontal="left" vertical="center" wrapText="1" readingOrder="1"/>
    </xf>
    <xf numFmtId="0" fontId="16" fillId="0" borderId="5" xfId="0" applyNumberFormat="1" applyFont="1" applyFill="1" applyBorder="1" applyAlignment="1" applyProtection="1">
      <alignment horizontal="center" vertical="center" wrapText="1" readingOrder="1"/>
    </xf>
    <xf numFmtId="176" fontId="16" fillId="0" borderId="5" xfId="0" applyNumberFormat="1" applyFont="1" applyFill="1" applyBorder="1" applyAlignment="1" applyProtection="1">
      <alignment horizontal="right" vertical="center" wrapText="1" readingOrder="1"/>
    </xf>
    <xf numFmtId="176" fontId="17" fillId="0" borderId="12" xfId="13" applyNumberFormat="1" applyFont="1" applyFill="1" applyBorder="1" applyAlignment="1" applyProtection="1">
      <alignment horizontal="center" vertical="center" wrapText="1"/>
    </xf>
    <xf numFmtId="0" fontId="18" fillId="0" borderId="12" xfId="0" applyFont="1" applyBorder="1" applyAlignment="1" applyProtection="1">
      <alignment horizontal="center" vertical="center"/>
    </xf>
    <xf numFmtId="0" fontId="18" fillId="0" borderId="12" xfId="0" applyFont="1" applyBorder="1" applyAlignment="1" applyProtection="1">
      <alignment horizontal="left" vertical="center"/>
    </xf>
    <xf numFmtId="0" fontId="18" fillId="0" borderId="12" xfId="0" applyFont="1" applyBorder="1" applyProtection="1">
      <alignment vertical="center"/>
    </xf>
    <xf numFmtId="176" fontId="18" fillId="0" borderId="12" xfId="0" applyNumberFormat="1" applyFont="1" applyBorder="1" applyProtection="1">
      <alignment vertical="center"/>
    </xf>
    <xf numFmtId="176" fontId="18" fillId="0" borderId="12" xfId="0" applyNumberFormat="1" applyFont="1" applyBorder="1" applyAlignment="1" applyProtection="1">
      <alignment horizontal="center" vertical="center"/>
    </xf>
    <xf numFmtId="0" fontId="0" fillId="0" borderId="0" xfId="0" applyAlignment="1" applyProtection="1">
      <alignment horizontal="center" vertical="center"/>
    </xf>
    <xf numFmtId="0" fontId="16" fillId="0" borderId="12" xfId="0" applyNumberFormat="1" applyFont="1" applyFill="1" applyBorder="1" applyAlignment="1" applyProtection="1">
      <alignment horizontal="center" vertical="center" wrapText="1" readingOrder="1"/>
    </xf>
    <xf numFmtId="0" fontId="16" fillId="0" borderId="12" xfId="0" applyNumberFormat="1" applyFont="1" applyFill="1" applyBorder="1" applyAlignment="1" applyProtection="1">
      <alignment horizontal="left" vertical="center" wrapText="1" readingOrder="1"/>
    </xf>
    <xf numFmtId="176" fontId="16" fillId="0" borderId="12" xfId="0" applyNumberFormat="1" applyFont="1" applyFill="1" applyBorder="1" applyAlignment="1" applyProtection="1">
      <alignment horizontal="right" vertical="center" wrapText="1" readingOrder="1"/>
    </xf>
    <xf numFmtId="0" fontId="16" fillId="0" borderId="12" xfId="0" applyNumberFormat="1" applyFont="1" applyFill="1" applyBorder="1" applyAlignment="1" applyProtection="1">
      <alignment horizontal="right" vertical="center" wrapText="1" readingOrder="1"/>
    </xf>
    <xf numFmtId="176" fontId="16" fillId="0" borderId="12" xfId="0" applyNumberFormat="1" applyFont="1" applyFill="1" applyBorder="1" applyAlignment="1" applyProtection="1">
      <alignment horizontal="center" vertical="center" wrapText="1" readingOrder="1"/>
    </xf>
    <xf numFmtId="0" fontId="15" fillId="0" borderId="12" xfId="0" applyNumberFormat="1" applyFont="1" applyFill="1" applyBorder="1" applyAlignment="1" applyProtection="1">
      <alignment horizontal="center" vertical="center" wrapText="1" readingOrder="1"/>
    </xf>
    <xf numFmtId="49" fontId="15" fillId="0" borderId="12" xfId="13" applyNumberFormat="1" applyFont="1" applyFill="1" applyBorder="1" applyAlignment="1" applyProtection="1">
      <alignment horizontal="left" vertical="center" wrapText="1"/>
    </xf>
    <xf numFmtId="0" fontId="17" fillId="0" borderId="12" xfId="0" applyNumberFormat="1" applyFont="1" applyFill="1" applyBorder="1" applyAlignment="1" applyProtection="1">
      <alignment horizontal="center" vertical="center" wrapText="1" readingOrder="1"/>
    </xf>
    <xf numFmtId="0" fontId="15" fillId="0" borderId="12" xfId="0" applyNumberFormat="1" applyFont="1" applyFill="1" applyBorder="1" applyAlignment="1" applyProtection="1">
      <alignment horizontal="left" vertical="center" wrapText="1" readingOrder="1"/>
    </xf>
    <xf numFmtId="176" fontId="17" fillId="0" borderId="12" xfId="0" applyNumberFormat="1" applyFont="1" applyFill="1" applyBorder="1" applyAlignment="1" applyProtection="1">
      <alignment horizontal="center" vertical="center" wrapText="1" readingOrder="1"/>
    </xf>
    <xf numFmtId="176" fontId="16" fillId="4" borderId="12" xfId="0" applyNumberFormat="1" applyFont="1" applyFill="1" applyBorder="1" applyAlignment="1" applyProtection="1">
      <alignment horizontal="center" vertical="center" wrapText="1" readingOrder="1"/>
    </xf>
    <xf numFmtId="0" fontId="15" fillId="0" borderId="13" xfId="0" applyNumberFormat="1" applyFont="1" applyFill="1" applyBorder="1" applyAlignment="1" applyProtection="1">
      <alignment horizontal="left" vertical="center" wrapText="1" readingOrder="1"/>
    </xf>
    <xf numFmtId="0" fontId="15" fillId="0" borderId="14" xfId="0" applyNumberFormat="1" applyFont="1" applyFill="1" applyBorder="1" applyAlignment="1" applyProtection="1">
      <alignment horizontal="left" vertical="center" wrapText="1" readingOrder="1"/>
    </xf>
    <xf numFmtId="0" fontId="19" fillId="0" borderId="0" xfId="0" applyNumberFormat="1" applyFont="1" applyFill="1" applyAlignment="1" applyProtection="1">
      <alignment horizontal="center" vertical="center" wrapText="1" readingOrder="1"/>
    </xf>
    <xf numFmtId="49" fontId="17" fillId="0" borderId="12" xfId="13" applyNumberFormat="1" applyFont="1" applyFill="1" applyBorder="1" applyAlignment="1" applyProtection="1">
      <alignment horizontal="center" vertical="center" wrapText="1"/>
    </xf>
    <xf numFmtId="49" fontId="17" fillId="0" borderId="15" xfId="13" applyNumberFormat="1" applyFont="1" applyFill="1" applyBorder="1" applyAlignment="1" applyProtection="1">
      <alignment horizontal="center" vertical="center" wrapText="1"/>
    </xf>
    <xf numFmtId="0" fontId="16" fillId="0" borderId="16" xfId="0" applyNumberFormat="1" applyFont="1" applyFill="1" applyBorder="1" applyAlignment="1" applyProtection="1">
      <alignment horizontal="left" vertical="center" wrapText="1" readingOrder="1"/>
    </xf>
    <xf numFmtId="176" fontId="20" fillId="0" borderId="12" xfId="0" applyNumberFormat="1" applyFont="1" applyFill="1" applyBorder="1" applyAlignment="1" applyProtection="1">
      <alignment horizontal="center" vertical="center" wrapText="1" readingOrder="1"/>
    </xf>
    <xf numFmtId="49" fontId="17" fillId="0" borderId="17" xfId="13" applyNumberFormat="1" applyFont="1" applyFill="1" applyBorder="1" applyAlignment="1" applyProtection="1">
      <alignment horizontal="center" vertical="center" wrapText="1"/>
    </xf>
    <xf numFmtId="0" fontId="20" fillId="0" borderId="12" xfId="0" applyNumberFormat="1" applyFont="1" applyFill="1" applyBorder="1" applyAlignment="1" applyProtection="1">
      <alignment horizontal="center" vertical="center" wrapText="1" readingOrder="1"/>
    </xf>
    <xf numFmtId="49" fontId="17" fillId="0" borderId="18" xfId="13" applyNumberFormat="1" applyFont="1" applyFill="1" applyBorder="1" applyAlignment="1" applyProtection="1">
      <alignment horizontal="center" vertical="center" wrapText="1"/>
    </xf>
    <xf numFmtId="0" fontId="16" fillId="0" borderId="13" xfId="0" applyNumberFormat="1" applyFont="1" applyFill="1" applyBorder="1" applyAlignment="1" applyProtection="1">
      <alignment horizontal="left" vertical="center" wrapText="1" readingOrder="1"/>
    </xf>
    <xf numFmtId="0" fontId="21"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2" xfId="0" applyFont="1" applyBorder="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5"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9"/>
  <sheetViews>
    <sheetView tabSelected="1" workbookViewId="0">
      <selection activeCell="G6" sqref="G6"/>
    </sheetView>
  </sheetViews>
  <sheetFormatPr defaultColWidth="9" defaultRowHeight="13.5" outlineLevelCol="3"/>
  <cols>
    <col min="1" max="1" width="11.6333333333333" customWidth="1"/>
    <col min="2" max="2" width="14" customWidth="1"/>
    <col min="3" max="3" width="20.1" customWidth="1"/>
    <col min="4" max="4" width="38" customWidth="1"/>
  </cols>
  <sheetData>
    <row r="1" ht="20.25" spans="1:4">
      <c r="A1" s="68" t="s">
        <v>0</v>
      </c>
      <c r="B1" s="68"/>
      <c r="C1" s="68"/>
      <c r="D1" s="68"/>
    </row>
    <row r="2" ht="15.75" spans="1:4">
      <c r="A2" s="60" t="s">
        <v>1</v>
      </c>
      <c r="B2" s="60" t="s">
        <v>2</v>
      </c>
      <c r="C2" s="60" t="s">
        <v>3</v>
      </c>
      <c r="D2" s="60" t="s">
        <v>4</v>
      </c>
    </row>
    <row r="3" ht="35" customHeight="1" spans="1:4">
      <c r="A3" s="69" t="s">
        <v>5</v>
      </c>
      <c r="B3" s="70" t="s">
        <v>6</v>
      </c>
      <c r="C3" s="71" t="s">
        <v>7</v>
      </c>
      <c r="D3" s="72"/>
    </row>
    <row r="4" ht="35" customHeight="1" spans="1:4">
      <c r="A4" s="69" t="s">
        <v>8</v>
      </c>
      <c r="B4" s="73"/>
      <c r="C4" s="71" t="s">
        <v>9</v>
      </c>
      <c r="D4" s="74"/>
    </row>
    <row r="5" ht="35" customHeight="1" spans="1:4">
      <c r="A5" s="69" t="s">
        <v>10</v>
      </c>
      <c r="B5" s="73"/>
      <c r="C5" s="71" t="s">
        <v>11</v>
      </c>
      <c r="D5" s="74"/>
    </row>
    <row r="6" ht="35" customHeight="1" spans="1:4">
      <c r="A6" s="69" t="s">
        <v>12</v>
      </c>
      <c r="B6" s="73"/>
      <c r="C6" s="71" t="s">
        <v>13</v>
      </c>
      <c r="D6" s="74"/>
    </row>
    <row r="7" ht="35" customHeight="1" spans="1:4">
      <c r="A7" s="69" t="s">
        <v>14</v>
      </c>
      <c r="B7" s="75"/>
      <c r="C7" s="71" t="s">
        <v>15</v>
      </c>
      <c r="D7" s="74"/>
    </row>
    <row r="8" ht="45" customHeight="1" spans="1:4">
      <c r="A8" s="69" t="s">
        <v>16</v>
      </c>
      <c r="B8" s="69" t="s">
        <v>17</v>
      </c>
      <c r="C8" s="76" t="s">
        <v>18</v>
      </c>
      <c r="D8" s="74"/>
    </row>
    <row r="9" ht="30" customHeight="1" spans="1:4">
      <c r="A9" s="77" t="s">
        <v>19</v>
      </c>
      <c r="B9" s="77"/>
      <c r="C9" s="78"/>
      <c r="D9" s="79"/>
    </row>
  </sheetData>
  <mergeCells count="3">
    <mergeCell ref="A1:D1"/>
    <mergeCell ref="A9:C9"/>
    <mergeCell ref="B3:B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42"/>
  <sheetViews>
    <sheetView workbookViewId="0">
      <pane ySplit="3" topLeftCell="A28" activePane="bottomLeft" state="frozenSplit"/>
      <selection/>
      <selection pane="bottomLeft" activeCell="F25" sqref="F25"/>
    </sheetView>
  </sheetViews>
  <sheetFormatPr defaultColWidth="9" defaultRowHeight="13.5" outlineLevelCol="6"/>
  <cols>
    <col min="1" max="1" width="6.625" style="22" customWidth="1"/>
    <col min="2" max="2" width="13.825" style="24" customWidth="1"/>
    <col min="3" max="3" width="32.2916666666667" style="25" customWidth="1"/>
    <col min="4" max="4" width="6.45833333333333" style="22" customWidth="1"/>
    <col min="5" max="5" width="10.45" style="26" customWidth="1"/>
    <col min="6" max="6" width="10.4416666666667" style="27" customWidth="1"/>
    <col min="7" max="7" width="16.1666666666667" style="27" customWidth="1"/>
    <col min="8" max="16384" width="9" style="22"/>
  </cols>
  <sheetData>
    <row r="1" s="22" customFormat="1" ht="49" customHeight="1" spans="1:7">
      <c r="A1" s="28" t="s">
        <v>20</v>
      </c>
      <c r="B1" s="29"/>
      <c r="C1" s="29"/>
      <c r="D1" s="30"/>
      <c r="E1" s="30"/>
      <c r="F1" s="30"/>
      <c r="G1" s="31"/>
    </row>
    <row r="2" s="22" customFormat="1" ht="33" customHeight="1" spans="1:7">
      <c r="A2" s="32" t="s">
        <v>21</v>
      </c>
      <c r="B2" s="32"/>
      <c r="C2" s="32"/>
      <c r="D2" s="33"/>
      <c r="E2" s="33"/>
      <c r="F2" s="34"/>
      <c r="G2" s="34"/>
    </row>
    <row r="3" s="22" customFormat="1" ht="35" customHeight="1" spans="1:7">
      <c r="A3" s="35" t="s">
        <v>1</v>
      </c>
      <c r="B3" s="35" t="s">
        <v>22</v>
      </c>
      <c r="C3" s="35" t="s">
        <v>23</v>
      </c>
      <c r="D3" s="35" t="s">
        <v>24</v>
      </c>
      <c r="E3" s="36" t="s">
        <v>25</v>
      </c>
      <c r="F3" s="36" t="s">
        <v>26</v>
      </c>
      <c r="G3" s="36" t="s">
        <v>27</v>
      </c>
    </row>
    <row r="4" s="22" customFormat="1" ht="22" customHeight="1" spans="1:7">
      <c r="A4" s="37" t="s">
        <v>5</v>
      </c>
      <c r="B4" s="38" t="s">
        <v>28</v>
      </c>
      <c r="C4" s="38"/>
      <c r="D4" s="40"/>
      <c r="E4" s="41"/>
      <c r="F4" s="42"/>
      <c r="G4" s="43">
        <f>SUM(G5:G8)</f>
        <v>0</v>
      </c>
    </row>
    <row r="5" s="22" customFormat="1" ht="61" customHeight="1" spans="1:7">
      <c r="A5" s="55" t="s">
        <v>29</v>
      </c>
      <c r="B5" s="56" t="s">
        <v>30</v>
      </c>
      <c r="C5" s="56" t="s">
        <v>31</v>
      </c>
      <c r="D5" s="55" t="s">
        <v>32</v>
      </c>
      <c r="E5" s="59">
        <v>3800</v>
      </c>
      <c r="F5" s="15"/>
      <c r="G5" s="48">
        <f t="shared" ref="G5:G11" si="0">ROUND(E5*F5,2)</f>
        <v>0</v>
      </c>
    </row>
    <row r="6" s="22" customFormat="1" ht="80" customHeight="1" spans="1:7">
      <c r="A6" s="55" t="s">
        <v>33</v>
      </c>
      <c r="B6" s="56" t="s">
        <v>34</v>
      </c>
      <c r="C6" s="56" t="s">
        <v>35</v>
      </c>
      <c r="D6" s="55" t="s">
        <v>32</v>
      </c>
      <c r="E6" s="59">
        <v>42.8</v>
      </c>
      <c r="F6" s="15"/>
      <c r="G6" s="48">
        <f t="shared" si="0"/>
        <v>0</v>
      </c>
    </row>
    <row r="7" s="22" customFormat="1" ht="51" customHeight="1" spans="1:7">
      <c r="A7" s="55" t="s">
        <v>36</v>
      </c>
      <c r="B7" s="56" t="s">
        <v>37</v>
      </c>
      <c r="C7" s="56" t="s">
        <v>38</v>
      </c>
      <c r="D7" s="55" t="s">
        <v>32</v>
      </c>
      <c r="E7" s="59">
        <v>300</v>
      </c>
      <c r="F7" s="15"/>
      <c r="G7" s="48">
        <f t="shared" si="0"/>
        <v>0</v>
      </c>
    </row>
    <row r="8" s="22" customFormat="1" ht="78" customHeight="1" spans="1:7">
      <c r="A8" s="55" t="s">
        <v>39</v>
      </c>
      <c r="B8" s="56" t="s">
        <v>40</v>
      </c>
      <c r="C8" s="56" t="s">
        <v>41</v>
      </c>
      <c r="D8" s="55" t="s">
        <v>32</v>
      </c>
      <c r="E8" s="59">
        <v>300</v>
      </c>
      <c r="F8" s="15"/>
      <c r="G8" s="48">
        <f t="shared" si="0"/>
        <v>0</v>
      </c>
    </row>
    <row r="9" s="22" customFormat="1" ht="30" customHeight="1" spans="1:7">
      <c r="A9" s="60" t="s">
        <v>8</v>
      </c>
      <c r="B9" s="61" t="s">
        <v>42</v>
      </c>
      <c r="C9" s="61"/>
      <c r="D9" s="62"/>
      <c r="E9" s="48"/>
      <c r="F9" s="48"/>
      <c r="G9" s="43">
        <f>SUM(G10:G11)</f>
        <v>0</v>
      </c>
    </row>
    <row r="10" s="22" customFormat="1" ht="49" customHeight="1" spans="1:7">
      <c r="A10" s="55" t="s">
        <v>29</v>
      </c>
      <c r="B10" s="56" t="s">
        <v>43</v>
      </c>
      <c r="C10" s="56" t="s">
        <v>44</v>
      </c>
      <c r="D10" s="55" t="s">
        <v>45</v>
      </c>
      <c r="E10" s="59">
        <v>15</v>
      </c>
      <c r="F10" s="15"/>
      <c r="G10" s="48">
        <f t="shared" si="0"/>
        <v>0</v>
      </c>
    </row>
    <row r="11" s="22" customFormat="1" ht="49" customHeight="1" spans="1:7">
      <c r="A11" s="55" t="s">
        <v>33</v>
      </c>
      <c r="B11" s="56" t="s">
        <v>46</v>
      </c>
      <c r="C11" s="56" t="s">
        <v>44</v>
      </c>
      <c r="D11" s="55" t="s">
        <v>47</v>
      </c>
      <c r="E11" s="59">
        <v>120</v>
      </c>
      <c r="F11" s="15"/>
      <c r="G11" s="48">
        <f t="shared" si="0"/>
        <v>0</v>
      </c>
    </row>
    <row r="12" s="22" customFormat="1" ht="33" customHeight="1" spans="1:7">
      <c r="A12" s="60" t="s">
        <v>10</v>
      </c>
      <c r="B12" s="63" t="s">
        <v>48</v>
      </c>
      <c r="C12" s="63"/>
      <c r="D12" s="62"/>
      <c r="E12" s="64"/>
      <c r="F12" s="65"/>
      <c r="G12" s="43">
        <f>SUM(G13:G16)</f>
        <v>0</v>
      </c>
    </row>
    <row r="13" s="22" customFormat="1" ht="37" customHeight="1" spans="1:7">
      <c r="A13" s="55" t="s">
        <v>29</v>
      </c>
      <c r="B13" s="56" t="s">
        <v>49</v>
      </c>
      <c r="C13" s="56" t="s">
        <v>50</v>
      </c>
      <c r="D13" s="55" t="s">
        <v>32</v>
      </c>
      <c r="E13" s="59">
        <v>300</v>
      </c>
      <c r="F13" s="15"/>
      <c r="G13" s="48">
        <f t="shared" ref="G13:G19" si="1">ROUND(E13*F13,2)</f>
        <v>0</v>
      </c>
    </row>
    <row r="14" s="22" customFormat="1" ht="32" customHeight="1" spans="1:7">
      <c r="A14" s="55" t="s">
        <v>33</v>
      </c>
      <c r="B14" s="56" t="s">
        <v>51</v>
      </c>
      <c r="C14" s="56" t="s">
        <v>52</v>
      </c>
      <c r="D14" s="55" t="s">
        <v>32</v>
      </c>
      <c r="E14" s="59">
        <v>300</v>
      </c>
      <c r="F14" s="15"/>
      <c r="G14" s="48">
        <f t="shared" si="1"/>
        <v>0</v>
      </c>
    </row>
    <row r="15" s="22" customFormat="1" ht="52" customHeight="1" spans="1:7">
      <c r="A15" s="55" t="s">
        <v>36</v>
      </c>
      <c r="B15" s="56" t="s">
        <v>53</v>
      </c>
      <c r="C15" s="56" t="s">
        <v>54</v>
      </c>
      <c r="D15" s="55" t="s">
        <v>32</v>
      </c>
      <c r="E15" s="59">
        <v>300</v>
      </c>
      <c r="F15" s="15"/>
      <c r="G15" s="48">
        <f t="shared" si="1"/>
        <v>0</v>
      </c>
    </row>
    <row r="16" s="22" customFormat="1" ht="43" customHeight="1" spans="1:7">
      <c r="A16" s="55" t="s">
        <v>39</v>
      </c>
      <c r="B16" s="56" t="s">
        <v>55</v>
      </c>
      <c r="C16" s="56" t="s">
        <v>56</v>
      </c>
      <c r="D16" s="55" t="s">
        <v>32</v>
      </c>
      <c r="E16" s="59">
        <v>300</v>
      </c>
      <c r="F16" s="15"/>
      <c r="G16" s="48">
        <f t="shared" si="1"/>
        <v>0</v>
      </c>
    </row>
    <row r="17" s="22" customFormat="1" ht="29" customHeight="1" spans="1:7">
      <c r="A17" s="60" t="s">
        <v>12</v>
      </c>
      <c r="B17" s="63" t="s">
        <v>57</v>
      </c>
      <c r="C17" s="63"/>
      <c r="D17" s="62"/>
      <c r="E17" s="64"/>
      <c r="F17" s="65"/>
      <c r="G17" s="43">
        <f>SUM(G18:G21)</f>
        <v>0</v>
      </c>
    </row>
    <row r="18" s="22" customFormat="1" ht="40" customHeight="1" spans="1:7">
      <c r="A18" s="55" t="s">
        <v>29</v>
      </c>
      <c r="B18" s="56" t="s">
        <v>58</v>
      </c>
      <c r="C18" s="56" t="s">
        <v>59</v>
      </c>
      <c r="D18" s="55" t="s">
        <v>60</v>
      </c>
      <c r="E18" s="59">
        <v>50</v>
      </c>
      <c r="F18" s="15"/>
      <c r="G18" s="48">
        <f t="shared" si="1"/>
        <v>0</v>
      </c>
    </row>
    <row r="19" s="22" customFormat="1" ht="33" customHeight="1" spans="1:7">
      <c r="A19" s="55" t="s">
        <v>33</v>
      </c>
      <c r="B19" s="56" t="s">
        <v>61</v>
      </c>
      <c r="C19" s="56" t="s">
        <v>62</v>
      </c>
      <c r="D19" s="55" t="s">
        <v>60</v>
      </c>
      <c r="E19" s="59">
        <v>50</v>
      </c>
      <c r="F19" s="15"/>
      <c r="G19" s="48">
        <f t="shared" si="1"/>
        <v>0</v>
      </c>
    </row>
    <row r="20" s="22" customFormat="1" ht="32" customHeight="1" spans="1:7">
      <c r="A20" s="55" t="s">
        <v>36</v>
      </c>
      <c r="B20" s="56" t="s">
        <v>63</v>
      </c>
      <c r="C20" s="56" t="s">
        <v>64</v>
      </c>
      <c r="D20" s="55" t="s">
        <v>60</v>
      </c>
      <c r="E20" s="59">
        <v>50</v>
      </c>
      <c r="F20" s="15"/>
      <c r="G20" s="48">
        <f t="shared" ref="G20:G25" si="2">ROUND(E20*F20,2)</f>
        <v>0</v>
      </c>
    </row>
    <row r="21" s="22" customFormat="1" ht="33" customHeight="1" spans="1:7">
      <c r="A21" s="55" t="s">
        <v>39</v>
      </c>
      <c r="B21" s="56" t="s">
        <v>65</v>
      </c>
      <c r="C21" s="56" t="s">
        <v>66</v>
      </c>
      <c r="D21" s="55" t="s">
        <v>60</v>
      </c>
      <c r="E21" s="59">
        <v>200</v>
      </c>
      <c r="F21" s="15"/>
      <c r="G21" s="48">
        <f t="shared" si="2"/>
        <v>0</v>
      </c>
    </row>
    <row r="22" s="22" customFormat="1" ht="30" customHeight="1" spans="1:7">
      <c r="A22" s="60" t="s">
        <v>14</v>
      </c>
      <c r="B22" s="63" t="s">
        <v>67</v>
      </c>
      <c r="C22" s="63"/>
      <c r="D22" s="62"/>
      <c r="E22" s="64"/>
      <c r="F22" s="65"/>
      <c r="G22" s="43">
        <f>SUM(G23)</f>
        <v>0</v>
      </c>
    </row>
    <row r="23" s="22" customFormat="1" ht="52" customHeight="1" spans="1:7">
      <c r="A23" s="55" t="s">
        <v>29</v>
      </c>
      <c r="B23" s="56" t="s">
        <v>68</v>
      </c>
      <c r="C23" s="56" t="s">
        <v>69</v>
      </c>
      <c r="D23" s="55" t="s">
        <v>70</v>
      </c>
      <c r="E23" s="59">
        <v>1</v>
      </c>
      <c r="F23" s="15"/>
      <c r="G23" s="48">
        <f>E23*F23</f>
        <v>0</v>
      </c>
    </row>
    <row r="24" s="22" customFormat="1" ht="35" customHeight="1" spans="1:7">
      <c r="A24" s="60" t="s">
        <v>16</v>
      </c>
      <c r="B24" s="63" t="s">
        <v>71</v>
      </c>
      <c r="C24" s="63"/>
      <c r="D24" s="62"/>
      <c r="E24" s="64"/>
      <c r="F24" s="65"/>
      <c r="G24" s="43">
        <f>SUM(G25:G26)</f>
        <v>0</v>
      </c>
    </row>
    <row r="25" s="22" customFormat="1" ht="37" customHeight="1" spans="1:7">
      <c r="A25" s="55" t="s">
        <v>29</v>
      </c>
      <c r="B25" s="56" t="s">
        <v>72</v>
      </c>
      <c r="C25" s="56" t="s">
        <v>73</v>
      </c>
      <c r="D25" s="55" t="s">
        <v>32</v>
      </c>
      <c r="E25" s="59">
        <v>300</v>
      </c>
      <c r="F25" s="15"/>
      <c r="G25" s="48">
        <f t="shared" si="2"/>
        <v>0</v>
      </c>
    </row>
    <row r="26" s="22" customFormat="1" ht="37" customHeight="1" spans="1:7">
      <c r="A26" s="55" t="s">
        <v>33</v>
      </c>
      <c r="B26" s="56" t="s">
        <v>74</v>
      </c>
      <c r="C26" s="56" t="s">
        <v>75</v>
      </c>
      <c r="D26" s="55" t="s">
        <v>32</v>
      </c>
      <c r="E26" s="59">
        <v>300</v>
      </c>
      <c r="F26" s="15"/>
      <c r="G26" s="48">
        <f t="shared" ref="G26:G33" si="3">ROUND(E26*F26,2)</f>
        <v>0</v>
      </c>
    </row>
    <row r="27" s="22" customFormat="1" ht="23" customHeight="1" spans="1:7">
      <c r="A27" s="60" t="s">
        <v>76</v>
      </c>
      <c r="B27" s="66" t="s">
        <v>77</v>
      </c>
      <c r="C27" s="67"/>
      <c r="D27" s="62"/>
      <c r="E27" s="64"/>
      <c r="F27" s="65"/>
      <c r="G27" s="43">
        <f>SUM(G28:G29)</f>
        <v>0</v>
      </c>
    </row>
    <row r="28" s="22" customFormat="1" ht="35" customHeight="1" spans="1:7">
      <c r="A28" s="55" t="s">
        <v>29</v>
      </c>
      <c r="B28" s="56" t="s">
        <v>78</v>
      </c>
      <c r="C28" s="56" t="s">
        <v>79</v>
      </c>
      <c r="D28" s="55" t="s">
        <v>32</v>
      </c>
      <c r="E28" s="59">
        <v>145</v>
      </c>
      <c r="F28" s="15"/>
      <c r="G28" s="48">
        <f t="shared" si="3"/>
        <v>0</v>
      </c>
    </row>
    <row r="29" s="22" customFormat="1" ht="34" customHeight="1" spans="1:7">
      <c r="A29" s="55" t="s">
        <v>33</v>
      </c>
      <c r="B29" s="56" t="s">
        <v>51</v>
      </c>
      <c r="C29" s="56" t="s">
        <v>80</v>
      </c>
      <c r="D29" s="55" t="s">
        <v>32</v>
      </c>
      <c r="E29" s="59">
        <v>145</v>
      </c>
      <c r="F29" s="15"/>
      <c r="G29" s="48">
        <f t="shared" si="3"/>
        <v>0</v>
      </c>
    </row>
    <row r="30" s="22" customFormat="1" ht="25" customHeight="1" spans="1:7">
      <c r="A30" s="60" t="s">
        <v>81</v>
      </c>
      <c r="B30" s="63" t="s">
        <v>82</v>
      </c>
      <c r="C30" s="63"/>
      <c r="D30" s="62"/>
      <c r="E30" s="64"/>
      <c r="F30" s="65"/>
      <c r="G30" s="43">
        <f>SUM(G31:G33)</f>
        <v>0</v>
      </c>
    </row>
    <row r="31" s="22" customFormat="1" ht="33" customHeight="1" spans="1:7">
      <c r="A31" s="55" t="s">
        <v>29</v>
      </c>
      <c r="B31" s="56" t="s">
        <v>83</v>
      </c>
      <c r="C31" s="56" t="s">
        <v>84</v>
      </c>
      <c r="D31" s="55" t="s">
        <v>32</v>
      </c>
      <c r="E31" s="59">
        <v>147</v>
      </c>
      <c r="F31" s="15"/>
      <c r="G31" s="48">
        <f t="shared" si="3"/>
        <v>0</v>
      </c>
    </row>
    <row r="32" s="22" customFormat="1" ht="32" customHeight="1" spans="1:7">
      <c r="A32" s="55" t="s">
        <v>33</v>
      </c>
      <c r="B32" s="56" t="s">
        <v>85</v>
      </c>
      <c r="C32" s="56" t="s">
        <v>86</v>
      </c>
      <c r="D32" s="55" t="s">
        <v>70</v>
      </c>
      <c r="E32" s="59">
        <v>1</v>
      </c>
      <c r="F32" s="15"/>
      <c r="G32" s="48">
        <f t="shared" si="3"/>
        <v>0</v>
      </c>
    </row>
    <row r="33" s="22" customFormat="1" ht="36" customHeight="1" spans="1:7">
      <c r="A33" s="55" t="s">
        <v>36</v>
      </c>
      <c r="B33" s="56" t="s">
        <v>87</v>
      </c>
      <c r="C33" s="56" t="s">
        <v>88</v>
      </c>
      <c r="D33" s="55" t="s">
        <v>47</v>
      </c>
      <c r="E33" s="59">
        <v>29.4</v>
      </c>
      <c r="F33" s="15"/>
      <c r="G33" s="48">
        <f t="shared" si="3"/>
        <v>0</v>
      </c>
    </row>
    <row r="34" s="23" customFormat="1" ht="24" customHeight="1" spans="1:7">
      <c r="A34" s="49" t="s">
        <v>89</v>
      </c>
      <c r="B34" s="50"/>
      <c r="C34" s="49"/>
      <c r="D34" s="51"/>
      <c r="E34" s="52"/>
      <c r="F34" s="53"/>
      <c r="G34" s="53">
        <f>G4+G9+G12+G17+G22+G24+G27+G30</f>
        <v>0</v>
      </c>
    </row>
    <row r="35" spans="1:1">
      <c r="A35" s="54"/>
    </row>
    <row r="36" spans="1:1">
      <c r="A36" s="54"/>
    </row>
    <row r="37" spans="1:1">
      <c r="A37" s="54"/>
    </row>
    <row r="38" spans="1:1">
      <c r="A38" s="54"/>
    </row>
    <row r="39" spans="1:1">
      <c r="A39" s="54"/>
    </row>
    <row r="40" spans="1:1">
      <c r="A40" s="54"/>
    </row>
    <row r="41" spans="1:1">
      <c r="A41" s="54"/>
    </row>
    <row r="42" spans="1:1">
      <c r="A42" s="54"/>
    </row>
  </sheetData>
  <sheetProtection password="C62F" sheet="1" objects="1"/>
  <mergeCells count="13">
    <mergeCell ref="A1:G1"/>
    <mergeCell ref="A2:C2"/>
    <mergeCell ref="D2:E2"/>
    <mergeCell ref="F2:G2"/>
    <mergeCell ref="B4:C4"/>
    <mergeCell ref="B9:C9"/>
    <mergeCell ref="B12:C12"/>
    <mergeCell ref="B17:C17"/>
    <mergeCell ref="B22:C22"/>
    <mergeCell ref="B24:C24"/>
    <mergeCell ref="B27:C27"/>
    <mergeCell ref="B30:C30"/>
    <mergeCell ref="A34:C34"/>
  </mergeCells>
  <printOptions horizontalCentered="1"/>
  <pageMargins left="0.389583333333333" right="0.118055555555556" top="0.511805555555556" bottom="0.708333333333333" header="0.314583333333333" footer="0.314583333333333"/>
  <pageSetup paperSize="9" orientation="portrait" horizontalDpi="600"/>
  <headerFooter>
    <oddFooter>&amp;C报价人：</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20"/>
  <sheetViews>
    <sheetView zoomScale="85" zoomScaleNormal="85" workbookViewId="0">
      <pane ySplit="3" topLeftCell="A7" activePane="bottomLeft" state="frozenSplit"/>
      <selection/>
      <selection pane="bottomLeft" activeCell="K11" sqref="K11"/>
    </sheetView>
  </sheetViews>
  <sheetFormatPr defaultColWidth="9" defaultRowHeight="13.5" outlineLevelCol="6"/>
  <cols>
    <col min="1" max="1" width="6.625" style="22" customWidth="1"/>
    <col min="2" max="2" width="13.15" style="24" customWidth="1"/>
    <col min="3" max="3" width="35.3833333333333" style="25" customWidth="1"/>
    <col min="4" max="4" width="6.775" style="22" customWidth="1"/>
    <col min="5" max="5" width="10.4916666666667" style="26" customWidth="1"/>
    <col min="6" max="6" width="9.85" style="27" customWidth="1"/>
    <col min="7" max="7" width="12.7083333333333" style="27" customWidth="1"/>
    <col min="8" max="16384" width="9" style="22"/>
  </cols>
  <sheetData>
    <row r="1" s="22" customFormat="1" ht="48" customHeight="1" spans="1:7">
      <c r="A1" s="28" t="s">
        <v>20</v>
      </c>
      <c r="B1" s="29"/>
      <c r="C1" s="29"/>
      <c r="D1" s="30"/>
      <c r="E1" s="30"/>
      <c r="F1" s="30"/>
      <c r="G1" s="31"/>
    </row>
    <row r="2" s="22" customFormat="1" ht="24" customHeight="1" spans="1:7">
      <c r="A2" s="32" t="s">
        <v>90</v>
      </c>
      <c r="B2" s="32"/>
      <c r="C2" s="32"/>
      <c r="D2" s="33"/>
      <c r="E2" s="33"/>
      <c r="F2" s="34"/>
      <c r="G2" s="34"/>
    </row>
    <row r="3" s="22" customFormat="1" ht="28.5" spans="1:7">
      <c r="A3" s="35" t="s">
        <v>1</v>
      </c>
      <c r="B3" s="35" t="s">
        <v>22</v>
      </c>
      <c r="C3" s="35" t="s">
        <v>23</v>
      </c>
      <c r="D3" s="35" t="s">
        <v>91</v>
      </c>
      <c r="E3" s="36" t="s">
        <v>25</v>
      </c>
      <c r="F3" s="36" t="s">
        <v>26</v>
      </c>
      <c r="G3" s="36" t="s">
        <v>27</v>
      </c>
    </row>
    <row r="4" s="22" customFormat="1" ht="44" customHeight="1" spans="1:7">
      <c r="A4" s="37" t="s">
        <v>5</v>
      </c>
      <c r="B4" s="38" t="s">
        <v>92</v>
      </c>
      <c r="C4" s="39"/>
      <c r="D4" s="40"/>
      <c r="E4" s="41"/>
      <c r="F4" s="42"/>
      <c r="G4" s="43"/>
    </row>
    <row r="5" s="22" customFormat="1" ht="51" customHeight="1" spans="1:7">
      <c r="A5" s="55" t="s">
        <v>29</v>
      </c>
      <c r="B5" s="56" t="s">
        <v>93</v>
      </c>
      <c r="C5" s="56" t="s">
        <v>94</v>
      </c>
      <c r="D5" s="55" t="s">
        <v>32</v>
      </c>
      <c r="E5" s="58">
        <v>803.29</v>
      </c>
      <c r="F5" s="15"/>
      <c r="G5" s="48">
        <f>ROUND(E5*F5,2)</f>
        <v>0</v>
      </c>
    </row>
    <row r="6" s="22" customFormat="1" ht="65" customHeight="1" spans="1:7">
      <c r="A6" s="55" t="s">
        <v>33</v>
      </c>
      <c r="B6" s="56" t="s">
        <v>95</v>
      </c>
      <c r="C6" s="56" t="s">
        <v>96</v>
      </c>
      <c r="D6" s="55" t="s">
        <v>32</v>
      </c>
      <c r="E6" s="58">
        <v>803.29</v>
      </c>
      <c r="F6" s="15"/>
      <c r="G6" s="48">
        <f t="shared" ref="G6:G11" si="0">ROUND(E6*F6,2)</f>
        <v>0</v>
      </c>
    </row>
    <row r="7" s="22" customFormat="1" ht="60" customHeight="1" spans="1:7">
      <c r="A7" s="55" t="s">
        <v>36</v>
      </c>
      <c r="B7" s="56" t="s">
        <v>97</v>
      </c>
      <c r="C7" s="56" t="s">
        <v>98</v>
      </c>
      <c r="D7" s="55" t="s">
        <v>32</v>
      </c>
      <c r="E7" s="58">
        <v>93.06</v>
      </c>
      <c r="F7" s="15"/>
      <c r="G7" s="48">
        <f t="shared" si="0"/>
        <v>0</v>
      </c>
    </row>
    <row r="8" s="22" customFormat="1" ht="42" customHeight="1" spans="1:7">
      <c r="A8" s="55" t="s">
        <v>39</v>
      </c>
      <c r="B8" s="56" t="s">
        <v>99</v>
      </c>
      <c r="C8" s="56" t="s">
        <v>100</v>
      </c>
      <c r="D8" s="55" t="s">
        <v>32</v>
      </c>
      <c r="E8" s="58">
        <v>93.06</v>
      </c>
      <c r="F8" s="15"/>
      <c r="G8" s="48">
        <f t="shared" si="0"/>
        <v>0</v>
      </c>
    </row>
    <row r="9" s="22" customFormat="1" ht="49" customHeight="1" spans="1:7">
      <c r="A9" s="55" t="s">
        <v>101</v>
      </c>
      <c r="B9" s="56" t="s">
        <v>102</v>
      </c>
      <c r="C9" s="56" t="s">
        <v>103</v>
      </c>
      <c r="D9" s="55" t="s">
        <v>104</v>
      </c>
      <c r="E9" s="58">
        <v>1.04</v>
      </c>
      <c r="F9" s="15"/>
      <c r="G9" s="48">
        <f t="shared" si="0"/>
        <v>0</v>
      </c>
    </row>
    <row r="10" s="22" customFormat="1" ht="46" customHeight="1" spans="1:7">
      <c r="A10" s="55" t="s">
        <v>105</v>
      </c>
      <c r="B10" s="56" t="s">
        <v>106</v>
      </c>
      <c r="C10" s="56" t="s">
        <v>107</v>
      </c>
      <c r="D10" s="55" t="s">
        <v>32</v>
      </c>
      <c r="E10" s="58">
        <v>803.29</v>
      </c>
      <c r="F10" s="15"/>
      <c r="G10" s="48">
        <f t="shared" si="0"/>
        <v>0</v>
      </c>
    </row>
    <row r="11" s="22" customFormat="1" ht="52" customHeight="1" spans="1:7">
      <c r="A11" s="55" t="s">
        <v>108</v>
      </c>
      <c r="B11" s="56" t="s">
        <v>109</v>
      </c>
      <c r="C11" s="56" t="s">
        <v>110</v>
      </c>
      <c r="D11" s="55" t="s">
        <v>70</v>
      </c>
      <c r="E11" s="57">
        <v>1</v>
      </c>
      <c r="F11" s="15"/>
      <c r="G11" s="48">
        <f t="shared" si="0"/>
        <v>0</v>
      </c>
    </row>
    <row r="12" s="23" customFormat="1" ht="24" customHeight="1" spans="1:7">
      <c r="A12" s="49" t="s">
        <v>89</v>
      </c>
      <c r="B12" s="50"/>
      <c r="C12" s="49"/>
      <c r="D12" s="51"/>
      <c r="E12" s="52"/>
      <c r="F12" s="53"/>
      <c r="G12" s="53">
        <f>SUM(G5:G11)</f>
        <v>0</v>
      </c>
    </row>
    <row r="13" spans="1:1">
      <c r="A13" s="54"/>
    </row>
    <row r="14" spans="1:1">
      <c r="A14" s="54"/>
    </row>
    <row r="15" spans="1:1">
      <c r="A15" s="54"/>
    </row>
    <row r="16" spans="1:1">
      <c r="A16" s="54"/>
    </row>
    <row r="17" spans="1:1">
      <c r="A17" s="54"/>
    </row>
    <row r="18" spans="1:1">
      <c r="A18" s="54"/>
    </row>
    <row r="19" spans="1:1">
      <c r="A19" s="54"/>
    </row>
    <row r="20" spans="1:1">
      <c r="A20" s="54"/>
    </row>
  </sheetData>
  <sheetProtection password="C62F" sheet="1" objects="1"/>
  <mergeCells count="5">
    <mergeCell ref="A1:G1"/>
    <mergeCell ref="A2:C2"/>
    <mergeCell ref="D2:E2"/>
    <mergeCell ref="F2:G2"/>
    <mergeCell ref="A12:C12"/>
  </mergeCells>
  <printOptions horizontalCentered="1"/>
  <pageMargins left="0.389583333333333" right="0.314583333333333" top="0.747916666666667" bottom="0.747916666666667" header="0.314583333333333" footer="0.314583333333333"/>
  <pageSetup paperSize="9" orientation="portrait" horizontalDpi="600"/>
  <headerFooter>
    <oddFooter>&amp;C报价人:</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40"/>
  <sheetViews>
    <sheetView zoomScale="85" zoomScaleNormal="85" workbookViewId="0">
      <pane ySplit="3" topLeftCell="A22" activePane="bottomLeft" state="frozenSplit"/>
      <selection/>
      <selection pane="bottomLeft" activeCell="L31" sqref="L31"/>
    </sheetView>
  </sheetViews>
  <sheetFormatPr defaultColWidth="9" defaultRowHeight="13.5" outlineLevelCol="6"/>
  <cols>
    <col min="1" max="1" width="6.625" style="22" customWidth="1"/>
    <col min="2" max="2" width="13.15" style="24" customWidth="1"/>
    <col min="3" max="3" width="31.5333333333333" style="25" customWidth="1"/>
    <col min="4" max="4" width="7.5" style="22" customWidth="1"/>
    <col min="5" max="5" width="9.58333333333333" style="26" customWidth="1"/>
    <col min="6" max="6" width="12.0333333333333" style="27" customWidth="1"/>
    <col min="7" max="7" width="12.7083333333333" style="27" customWidth="1"/>
    <col min="8" max="16384" width="9" style="22"/>
  </cols>
  <sheetData>
    <row r="1" s="22" customFormat="1" ht="48" customHeight="1" spans="1:7">
      <c r="A1" s="28" t="s">
        <v>20</v>
      </c>
      <c r="B1" s="29"/>
      <c r="C1" s="29"/>
      <c r="D1" s="30"/>
      <c r="E1" s="30"/>
      <c r="F1" s="30"/>
      <c r="G1" s="31"/>
    </row>
    <row r="2" s="22" customFormat="1" ht="16.5" customHeight="1" spans="1:7">
      <c r="A2" s="32" t="s">
        <v>111</v>
      </c>
      <c r="B2" s="32"/>
      <c r="C2" s="32"/>
      <c r="D2" s="33"/>
      <c r="E2" s="33"/>
      <c r="F2" s="34"/>
      <c r="G2" s="34"/>
    </row>
    <row r="3" s="22" customFormat="1" ht="28.5" spans="1:7">
      <c r="A3" s="35" t="s">
        <v>1</v>
      </c>
      <c r="B3" s="35" t="s">
        <v>22</v>
      </c>
      <c r="C3" s="35" t="s">
        <v>23</v>
      </c>
      <c r="D3" s="35" t="s">
        <v>91</v>
      </c>
      <c r="E3" s="36" t="s">
        <v>25</v>
      </c>
      <c r="F3" s="36" t="s">
        <v>26</v>
      </c>
      <c r="G3" s="36" t="s">
        <v>27</v>
      </c>
    </row>
    <row r="4" s="22" customFormat="1" ht="28" customHeight="1" spans="1:7">
      <c r="A4" s="37" t="s">
        <v>5</v>
      </c>
      <c r="B4" s="38" t="s">
        <v>92</v>
      </c>
      <c r="C4" s="39"/>
      <c r="D4" s="40"/>
      <c r="E4" s="41"/>
      <c r="F4" s="42"/>
      <c r="G4" s="43"/>
    </row>
    <row r="5" s="22" customFormat="1" ht="69" customHeight="1" spans="1:7">
      <c r="A5" s="55" t="s">
        <v>29</v>
      </c>
      <c r="B5" s="56" t="s">
        <v>78</v>
      </c>
      <c r="C5" s="56" t="s">
        <v>112</v>
      </c>
      <c r="D5" s="55" t="s">
        <v>32</v>
      </c>
      <c r="E5" s="57">
        <v>281.5</v>
      </c>
      <c r="F5" s="15"/>
      <c r="G5" s="48">
        <f>ROUND(E5*F5,2)</f>
        <v>0</v>
      </c>
    </row>
    <row r="6" s="22" customFormat="1" ht="57" customHeight="1" spans="1:7">
      <c r="A6" s="55" t="s">
        <v>33</v>
      </c>
      <c r="B6" s="56" t="s">
        <v>113</v>
      </c>
      <c r="C6" s="56" t="s">
        <v>114</v>
      </c>
      <c r="D6" s="55" t="s">
        <v>32</v>
      </c>
      <c r="E6" s="57">
        <v>140.75</v>
      </c>
      <c r="F6" s="15"/>
      <c r="G6" s="48">
        <f t="shared" ref="G6:G31" si="0">ROUND(E6*F6,2)</f>
        <v>0</v>
      </c>
    </row>
    <row r="7" s="22" customFormat="1" ht="100" customHeight="1" spans="1:7">
      <c r="A7" s="55" t="s">
        <v>36</v>
      </c>
      <c r="B7" s="56" t="s">
        <v>115</v>
      </c>
      <c r="C7" s="56" t="s">
        <v>116</v>
      </c>
      <c r="D7" s="55" t="s">
        <v>32</v>
      </c>
      <c r="E7" s="57">
        <v>140.75</v>
      </c>
      <c r="F7" s="15"/>
      <c r="G7" s="48">
        <f t="shared" si="0"/>
        <v>0</v>
      </c>
    </row>
    <row r="8" s="22" customFormat="1" ht="71.25" spans="1:7">
      <c r="A8" s="55" t="s">
        <v>39</v>
      </c>
      <c r="B8" s="56" t="s">
        <v>51</v>
      </c>
      <c r="C8" s="56" t="s">
        <v>116</v>
      </c>
      <c r="D8" s="55" t="s">
        <v>32</v>
      </c>
      <c r="E8" s="57">
        <v>281.5</v>
      </c>
      <c r="F8" s="15"/>
      <c r="G8" s="48">
        <f t="shared" si="0"/>
        <v>0</v>
      </c>
    </row>
    <row r="9" s="22" customFormat="1" ht="28.5" spans="1:7">
      <c r="A9" s="55" t="s">
        <v>101</v>
      </c>
      <c r="B9" s="56" t="s">
        <v>55</v>
      </c>
      <c r="C9" s="56" t="s">
        <v>117</v>
      </c>
      <c r="D9" s="55" t="s">
        <v>32</v>
      </c>
      <c r="E9" s="57">
        <v>140.75</v>
      </c>
      <c r="F9" s="15"/>
      <c r="G9" s="48">
        <f t="shared" si="0"/>
        <v>0</v>
      </c>
    </row>
    <row r="10" s="22" customFormat="1" ht="28.5" spans="1:7">
      <c r="A10" s="55" t="s">
        <v>105</v>
      </c>
      <c r="B10" s="56" t="s">
        <v>118</v>
      </c>
      <c r="C10" s="56" t="s">
        <v>119</v>
      </c>
      <c r="D10" s="55" t="s">
        <v>32</v>
      </c>
      <c r="E10" s="57">
        <v>140.75</v>
      </c>
      <c r="F10" s="15"/>
      <c r="G10" s="48">
        <f t="shared" si="0"/>
        <v>0</v>
      </c>
    </row>
    <row r="11" s="22" customFormat="1" ht="28.5" spans="1:7">
      <c r="A11" s="55" t="s">
        <v>108</v>
      </c>
      <c r="B11" s="56" t="s">
        <v>120</v>
      </c>
      <c r="C11" s="56" t="s">
        <v>121</v>
      </c>
      <c r="D11" s="55" t="s">
        <v>32</v>
      </c>
      <c r="E11" s="57">
        <v>140.75</v>
      </c>
      <c r="F11" s="15"/>
      <c r="G11" s="48">
        <f t="shared" si="0"/>
        <v>0</v>
      </c>
    </row>
    <row r="12" s="22" customFormat="1" ht="42.75" spans="1:7">
      <c r="A12" s="55" t="s">
        <v>122</v>
      </c>
      <c r="B12" s="56" t="s">
        <v>123</v>
      </c>
      <c r="C12" s="56" t="s">
        <v>124</v>
      </c>
      <c r="D12" s="55" t="s">
        <v>32</v>
      </c>
      <c r="E12" s="57">
        <v>140.75</v>
      </c>
      <c r="F12" s="15"/>
      <c r="G12" s="48">
        <f t="shared" si="0"/>
        <v>0</v>
      </c>
    </row>
    <row r="13" s="22" customFormat="1" ht="42.75" spans="1:7">
      <c r="A13" s="55" t="s">
        <v>125</v>
      </c>
      <c r="B13" s="56" t="s">
        <v>126</v>
      </c>
      <c r="C13" s="56" t="s">
        <v>127</v>
      </c>
      <c r="D13" s="55" t="s">
        <v>128</v>
      </c>
      <c r="E13" s="57">
        <v>13</v>
      </c>
      <c r="F13" s="15"/>
      <c r="G13" s="48">
        <f t="shared" si="0"/>
        <v>0</v>
      </c>
    </row>
    <row r="14" s="22" customFormat="1" ht="42.75" spans="1:7">
      <c r="A14" s="55" t="s">
        <v>129</v>
      </c>
      <c r="B14" s="56" t="s">
        <v>130</v>
      </c>
      <c r="C14" s="56" t="s">
        <v>131</v>
      </c>
      <c r="D14" s="55" t="s">
        <v>132</v>
      </c>
      <c r="E14" s="57">
        <v>13</v>
      </c>
      <c r="F14" s="15"/>
      <c r="G14" s="48">
        <f t="shared" si="0"/>
        <v>0</v>
      </c>
    </row>
    <row r="15" s="22" customFormat="1" ht="28.5" spans="1:7">
      <c r="A15" s="55" t="s">
        <v>133</v>
      </c>
      <c r="B15" s="56" t="s">
        <v>134</v>
      </c>
      <c r="C15" s="56" t="s">
        <v>135</v>
      </c>
      <c r="D15" s="55" t="s">
        <v>128</v>
      </c>
      <c r="E15" s="57">
        <v>13</v>
      </c>
      <c r="F15" s="15"/>
      <c r="G15" s="48">
        <f t="shared" si="0"/>
        <v>0</v>
      </c>
    </row>
    <row r="16" s="22" customFormat="1" ht="28.5" spans="1:7">
      <c r="A16" s="55" t="s">
        <v>136</v>
      </c>
      <c r="B16" s="56" t="s">
        <v>137</v>
      </c>
      <c r="C16" s="56" t="s">
        <v>138</v>
      </c>
      <c r="D16" s="55" t="s">
        <v>139</v>
      </c>
      <c r="E16" s="57">
        <v>13</v>
      </c>
      <c r="F16" s="15"/>
      <c r="G16" s="48">
        <f t="shared" si="0"/>
        <v>0</v>
      </c>
    </row>
    <row r="17" s="22" customFormat="1" ht="28.5" spans="1:7">
      <c r="A17" s="55" t="s">
        <v>140</v>
      </c>
      <c r="B17" s="56" t="s">
        <v>141</v>
      </c>
      <c r="C17" s="56" t="s">
        <v>142</v>
      </c>
      <c r="D17" s="55" t="s">
        <v>143</v>
      </c>
      <c r="E17" s="57" t="s">
        <v>144</v>
      </c>
      <c r="F17" s="15"/>
      <c r="G17" s="48">
        <f t="shared" si="0"/>
        <v>0</v>
      </c>
    </row>
    <row r="18" s="22" customFormat="1" ht="42.75" spans="1:7">
      <c r="A18" s="55" t="s">
        <v>145</v>
      </c>
      <c r="B18" s="56" t="s">
        <v>146</v>
      </c>
      <c r="C18" s="56" t="s">
        <v>147</v>
      </c>
      <c r="D18" s="55" t="s">
        <v>132</v>
      </c>
      <c r="E18" s="57">
        <v>13</v>
      </c>
      <c r="F18" s="15"/>
      <c r="G18" s="48">
        <f t="shared" si="0"/>
        <v>0</v>
      </c>
    </row>
    <row r="19" s="22" customFormat="1" ht="28.5" spans="1:7">
      <c r="A19" s="55" t="s">
        <v>148</v>
      </c>
      <c r="B19" s="56" t="s">
        <v>149</v>
      </c>
      <c r="C19" s="56" t="s">
        <v>150</v>
      </c>
      <c r="D19" s="55" t="s">
        <v>132</v>
      </c>
      <c r="E19" s="57">
        <v>13</v>
      </c>
      <c r="F19" s="15"/>
      <c r="G19" s="48">
        <f t="shared" si="0"/>
        <v>0</v>
      </c>
    </row>
    <row r="20" s="22" customFormat="1" ht="28.5" spans="1:7">
      <c r="A20" s="55" t="s">
        <v>151</v>
      </c>
      <c r="B20" s="56" t="s">
        <v>152</v>
      </c>
      <c r="C20" s="56" t="s">
        <v>153</v>
      </c>
      <c r="D20" s="55" t="s">
        <v>32</v>
      </c>
      <c r="E20" s="57">
        <v>86</v>
      </c>
      <c r="F20" s="15"/>
      <c r="G20" s="48">
        <f t="shared" si="0"/>
        <v>0</v>
      </c>
    </row>
    <row r="21" s="22" customFormat="1" ht="28.5" spans="1:7">
      <c r="A21" s="55" t="s">
        <v>154</v>
      </c>
      <c r="B21" s="56" t="s">
        <v>155</v>
      </c>
      <c r="C21" s="56" t="s">
        <v>156</v>
      </c>
      <c r="D21" s="55" t="s">
        <v>32</v>
      </c>
      <c r="E21" s="57">
        <v>900</v>
      </c>
      <c r="F21" s="15"/>
      <c r="G21" s="48">
        <f t="shared" si="0"/>
        <v>0</v>
      </c>
    </row>
    <row r="22" s="22" customFormat="1" ht="28.5" spans="1:7">
      <c r="A22" s="55" t="s">
        <v>157</v>
      </c>
      <c r="B22" s="56" t="s">
        <v>158</v>
      </c>
      <c r="C22" s="56" t="s">
        <v>159</v>
      </c>
      <c r="D22" s="55" t="s">
        <v>47</v>
      </c>
      <c r="E22" s="57">
        <v>10</v>
      </c>
      <c r="F22" s="15"/>
      <c r="G22" s="48">
        <f t="shared" si="0"/>
        <v>0</v>
      </c>
    </row>
    <row r="23" s="22" customFormat="1" ht="28.5" spans="1:7">
      <c r="A23" s="55" t="s">
        <v>160</v>
      </c>
      <c r="B23" s="56" t="s">
        <v>161</v>
      </c>
      <c r="C23" s="56" t="s">
        <v>162</v>
      </c>
      <c r="D23" s="55" t="s">
        <v>163</v>
      </c>
      <c r="E23" s="57">
        <v>1</v>
      </c>
      <c r="F23" s="15"/>
      <c r="G23" s="48">
        <f t="shared" si="0"/>
        <v>0</v>
      </c>
    </row>
    <row r="24" s="22" customFormat="1" ht="28.5" spans="1:7">
      <c r="A24" s="55" t="s">
        <v>164</v>
      </c>
      <c r="B24" s="56" t="s">
        <v>165</v>
      </c>
      <c r="C24" s="56" t="s">
        <v>166</v>
      </c>
      <c r="D24" s="55" t="s">
        <v>32</v>
      </c>
      <c r="E24" s="57">
        <v>900</v>
      </c>
      <c r="F24" s="15"/>
      <c r="G24" s="48">
        <f t="shared" si="0"/>
        <v>0</v>
      </c>
    </row>
    <row r="25" s="22" customFormat="1" ht="28.5" spans="1:7">
      <c r="A25" s="55" t="s">
        <v>167</v>
      </c>
      <c r="B25" s="56" t="s">
        <v>168</v>
      </c>
      <c r="C25" s="56" t="s">
        <v>169</v>
      </c>
      <c r="D25" s="55" t="s">
        <v>170</v>
      </c>
      <c r="E25" s="57">
        <v>24</v>
      </c>
      <c r="F25" s="15"/>
      <c r="G25" s="48">
        <f t="shared" si="0"/>
        <v>0</v>
      </c>
    </row>
    <row r="26" s="22" customFormat="1" ht="28.5" spans="1:7">
      <c r="A26" s="55" t="s">
        <v>171</v>
      </c>
      <c r="B26" s="56" t="s">
        <v>113</v>
      </c>
      <c r="C26" s="56" t="s">
        <v>172</v>
      </c>
      <c r="D26" s="55" t="s">
        <v>32</v>
      </c>
      <c r="E26" s="57">
        <v>76</v>
      </c>
      <c r="F26" s="15"/>
      <c r="G26" s="48">
        <f t="shared" si="0"/>
        <v>0</v>
      </c>
    </row>
    <row r="27" s="22" customFormat="1" ht="28.5" spans="1:7">
      <c r="A27" s="55" t="s">
        <v>173</v>
      </c>
      <c r="B27" s="56" t="s">
        <v>174</v>
      </c>
      <c r="C27" s="56" t="s">
        <v>175</v>
      </c>
      <c r="D27" s="55" t="s">
        <v>32</v>
      </c>
      <c r="E27" s="57">
        <v>76</v>
      </c>
      <c r="F27" s="15"/>
      <c r="G27" s="48">
        <f t="shared" si="0"/>
        <v>0</v>
      </c>
    </row>
    <row r="28" s="22" customFormat="1" ht="28.5" spans="1:7">
      <c r="A28" s="55" t="s">
        <v>176</v>
      </c>
      <c r="B28" s="56" t="s">
        <v>93</v>
      </c>
      <c r="C28" s="56" t="s">
        <v>177</v>
      </c>
      <c r="D28" s="55" t="s">
        <v>32</v>
      </c>
      <c r="E28" s="57">
        <v>100</v>
      </c>
      <c r="F28" s="15"/>
      <c r="G28" s="48">
        <f t="shared" si="0"/>
        <v>0</v>
      </c>
    </row>
    <row r="29" s="22" customFormat="1" ht="28.5" spans="1:7">
      <c r="A29" s="55" t="s">
        <v>178</v>
      </c>
      <c r="B29" s="56" t="s">
        <v>95</v>
      </c>
      <c r="C29" s="56" t="s">
        <v>179</v>
      </c>
      <c r="D29" s="55" t="s">
        <v>32</v>
      </c>
      <c r="E29" s="57">
        <v>100</v>
      </c>
      <c r="F29" s="15"/>
      <c r="G29" s="48">
        <f t="shared" si="0"/>
        <v>0</v>
      </c>
    </row>
    <row r="30" s="22" customFormat="1" ht="28.5" spans="1:7">
      <c r="A30" s="55" t="s">
        <v>180</v>
      </c>
      <c r="B30" s="56" t="s">
        <v>181</v>
      </c>
      <c r="C30" s="56" t="s">
        <v>182</v>
      </c>
      <c r="D30" s="55" t="s">
        <v>32</v>
      </c>
      <c r="E30" s="57">
        <v>100</v>
      </c>
      <c r="F30" s="15"/>
      <c r="G30" s="48">
        <f t="shared" si="0"/>
        <v>0</v>
      </c>
    </row>
    <row r="31" s="22" customFormat="1" ht="42.75" spans="1:7">
      <c r="A31" s="55" t="s">
        <v>183</v>
      </c>
      <c r="B31" s="56" t="s">
        <v>184</v>
      </c>
      <c r="C31" s="56" t="s">
        <v>185</v>
      </c>
      <c r="D31" s="55" t="s">
        <v>70</v>
      </c>
      <c r="E31" s="57">
        <v>1</v>
      </c>
      <c r="F31" s="15"/>
      <c r="G31" s="48">
        <f t="shared" si="0"/>
        <v>0</v>
      </c>
    </row>
    <row r="32" s="23" customFormat="1" ht="24" customHeight="1" spans="1:7">
      <c r="A32" s="49" t="s">
        <v>89</v>
      </c>
      <c r="B32" s="50"/>
      <c r="C32" s="49"/>
      <c r="D32" s="51"/>
      <c r="E32" s="52"/>
      <c r="F32" s="53"/>
      <c r="G32" s="53">
        <f>SUM(G5:G31)</f>
        <v>0</v>
      </c>
    </row>
    <row r="33" spans="1:1">
      <c r="A33" s="54"/>
    </row>
    <row r="34" spans="1:1">
      <c r="A34" s="54"/>
    </row>
    <row r="35" spans="1:1">
      <c r="A35" s="54"/>
    </row>
    <row r="36" spans="1:1">
      <c r="A36" s="54"/>
    </row>
    <row r="37" spans="1:1">
      <c r="A37" s="54"/>
    </row>
    <row r="38" spans="1:1">
      <c r="A38" s="54"/>
    </row>
    <row r="39" spans="1:1">
      <c r="A39" s="54"/>
    </row>
    <row r="40" spans="1:1">
      <c r="A40" s="54"/>
    </row>
  </sheetData>
  <sheetProtection password="C62F" sheet="1" objects="1"/>
  <mergeCells count="5">
    <mergeCell ref="A1:G1"/>
    <mergeCell ref="A2:C2"/>
    <mergeCell ref="D2:E2"/>
    <mergeCell ref="F2:G2"/>
    <mergeCell ref="A32:C32"/>
  </mergeCells>
  <printOptions horizontalCentered="1"/>
  <pageMargins left="0.389583333333333" right="0.314583333333333" top="0.747916666666667" bottom="1.0625" header="0.314583333333333" footer="0.708333333333333"/>
  <pageSetup paperSize="9" orientation="portrait" horizontalDpi="600"/>
  <headerFooter>
    <oddFooter>&amp;C报价人：</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31"/>
  <sheetViews>
    <sheetView zoomScale="85" zoomScaleNormal="85" workbookViewId="0">
      <pane ySplit="3" topLeftCell="A16" activePane="bottomLeft" state="frozenSplit"/>
      <selection/>
      <selection pane="bottomLeft" activeCell="J9" sqref="J9"/>
    </sheetView>
  </sheetViews>
  <sheetFormatPr defaultColWidth="9" defaultRowHeight="13.5" outlineLevelCol="6"/>
  <cols>
    <col min="1" max="1" width="6.625" style="22" customWidth="1"/>
    <col min="2" max="2" width="13.15" style="24" customWidth="1"/>
    <col min="3" max="3" width="29.3" style="25" customWidth="1"/>
    <col min="4" max="4" width="6.775" style="22" customWidth="1"/>
    <col min="5" max="5" width="10.3083333333333" style="26" customWidth="1"/>
    <col min="6" max="6" width="12.0333333333333" style="27" customWidth="1"/>
    <col min="7" max="7" width="13.9833333333333" style="27" customWidth="1"/>
    <col min="8" max="16384" width="9" style="22"/>
  </cols>
  <sheetData>
    <row r="1" s="22" customFormat="1" ht="48" customHeight="1" spans="1:7">
      <c r="A1" s="28" t="s">
        <v>20</v>
      </c>
      <c r="B1" s="29"/>
      <c r="C1" s="29"/>
      <c r="D1" s="30"/>
      <c r="E1" s="30"/>
      <c r="F1" s="30"/>
      <c r="G1" s="31"/>
    </row>
    <row r="2" s="22" customFormat="1" ht="16.5" customHeight="1" spans="1:7">
      <c r="A2" s="32" t="s">
        <v>186</v>
      </c>
      <c r="B2" s="32"/>
      <c r="C2" s="32"/>
      <c r="D2" s="33"/>
      <c r="E2" s="33"/>
      <c r="F2" s="34"/>
      <c r="G2" s="34"/>
    </row>
    <row r="3" s="22" customFormat="1" ht="28.5" spans="1:7">
      <c r="A3" s="35" t="s">
        <v>1</v>
      </c>
      <c r="B3" s="35" t="s">
        <v>22</v>
      </c>
      <c r="C3" s="35" t="s">
        <v>23</v>
      </c>
      <c r="D3" s="35" t="s">
        <v>91</v>
      </c>
      <c r="E3" s="36" t="s">
        <v>25</v>
      </c>
      <c r="F3" s="36" t="s">
        <v>26</v>
      </c>
      <c r="G3" s="36" t="s">
        <v>27</v>
      </c>
    </row>
    <row r="4" s="22" customFormat="1" ht="18" customHeight="1" spans="1:7">
      <c r="A4" s="37" t="s">
        <v>5</v>
      </c>
      <c r="B4" s="38" t="s">
        <v>92</v>
      </c>
      <c r="C4" s="39"/>
      <c r="D4" s="40"/>
      <c r="E4" s="41"/>
      <c r="F4" s="42"/>
      <c r="G4" s="43"/>
    </row>
    <row r="5" s="22" customFormat="1" ht="38" customHeight="1" spans="1:7">
      <c r="A5" s="44" t="s">
        <v>29</v>
      </c>
      <c r="B5" s="45" t="s">
        <v>93</v>
      </c>
      <c r="C5" s="45" t="s">
        <v>177</v>
      </c>
      <c r="D5" s="46" t="s">
        <v>32</v>
      </c>
      <c r="E5" s="47">
        <v>54</v>
      </c>
      <c r="F5" s="15"/>
      <c r="G5" s="48">
        <f>ROUND(E5*F5,2)</f>
        <v>0</v>
      </c>
    </row>
    <row r="6" s="22" customFormat="1" ht="35" customHeight="1" spans="1:7">
      <c r="A6" s="44" t="s">
        <v>33</v>
      </c>
      <c r="B6" s="45" t="s">
        <v>95</v>
      </c>
      <c r="C6" s="45" t="s">
        <v>179</v>
      </c>
      <c r="D6" s="46" t="s">
        <v>32</v>
      </c>
      <c r="E6" s="47">
        <v>54</v>
      </c>
      <c r="F6" s="15"/>
      <c r="G6" s="48">
        <f t="shared" ref="G6:G22" si="0">ROUND(E6*F6,2)</f>
        <v>0</v>
      </c>
    </row>
    <row r="7" s="22" customFormat="1" ht="41" customHeight="1" spans="1:7">
      <c r="A7" s="44" t="s">
        <v>36</v>
      </c>
      <c r="B7" s="45" t="s">
        <v>181</v>
      </c>
      <c r="C7" s="45" t="s">
        <v>187</v>
      </c>
      <c r="D7" s="46" t="s">
        <v>32</v>
      </c>
      <c r="E7" s="47">
        <v>54</v>
      </c>
      <c r="F7" s="15"/>
      <c r="G7" s="48">
        <f t="shared" si="0"/>
        <v>0</v>
      </c>
    </row>
    <row r="8" s="22" customFormat="1" ht="37" customHeight="1" spans="1:7">
      <c r="A8" s="44" t="s">
        <v>39</v>
      </c>
      <c r="B8" s="45" t="s">
        <v>188</v>
      </c>
      <c r="C8" s="45" t="s">
        <v>189</v>
      </c>
      <c r="D8" s="46" t="s">
        <v>32</v>
      </c>
      <c r="E8" s="47">
        <v>2.84</v>
      </c>
      <c r="F8" s="15"/>
      <c r="G8" s="48">
        <f t="shared" si="0"/>
        <v>0</v>
      </c>
    </row>
    <row r="9" s="22" customFormat="1" ht="50" customHeight="1" spans="1:7">
      <c r="A9" s="44" t="s">
        <v>101</v>
      </c>
      <c r="B9" s="45" t="s">
        <v>149</v>
      </c>
      <c r="C9" s="45" t="s">
        <v>190</v>
      </c>
      <c r="D9" s="46" t="s">
        <v>132</v>
      </c>
      <c r="E9" s="47">
        <v>3</v>
      </c>
      <c r="F9" s="15"/>
      <c r="G9" s="48">
        <f t="shared" si="0"/>
        <v>0</v>
      </c>
    </row>
    <row r="10" s="22" customFormat="1" ht="35" customHeight="1" spans="1:7">
      <c r="A10" s="44" t="s">
        <v>105</v>
      </c>
      <c r="B10" s="45" t="s">
        <v>191</v>
      </c>
      <c r="C10" s="45" t="s">
        <v>192</v>
      </c>
      <c r="D10" s="46" t="s">
        <v>47</v>
      </c>
      <c r="E10" s="47">
        <v>3</v>
      </c>
      <c r="F10" s="15"/>
      <c r="G10" s="48">
        <f t="shared" si="0"/>
        <v>0</v>
      </c>
    </row>
    <row r="11" s="22" customFormat="1" ht="32" customHeight="1" spans="1:7">
      <c r="A11" s="44" t="s">
        <v>108</v>
      </c>
      <c r="B11" s="45" t="s">
        <v>193</v>
      </c>
      <c r="C11" s="45" t="s">
        <v>194</v>
      </c>
      <c r="D11" s="46" t="s">
        <v>32</v>
      </c>
      <c r="E11" s="47">
        <v>13</v>
      </c>
      <c r="F11" s="15"/>
      <c r="G11" s="48">
        <f t="shared" si="0"/>
        <v>0</v>
      </c>
    </row>
    <row r="12" s="22" customFormat="1" ht="32" customHeight="1" spans="1:7">
      <c r="A12" s="44" t="s">
        <v>122</v>
      </c>
      <c r="B12" s="45" t="s">
        <v>195</v>
      </c>
      <c r="C12" s="45" t="s">
        <v>196</v>
      </c>
      <c r="D12" s="46" t="s">
        <v>32</v>
      </c>
      <c r="E12" s="47">
        <v>13</v>
      </c>
      <c r="F12" s="15"/>
      <c r="G12" s="48">
        <f t="shared" si="0"/>
        <v>0</v>
      </c>
    </row>
    <row r="13" s="22" customFormat="1" ht="32" customHeight="1" spans="1:7">
      <c r="A13" s="44" t="s">
        <v>125</v>
      </c>
      <c r="B13" s="45" t="s">
        <v>197</v>
      </c>
      <c r="C13" s="45" t="s">
        <v>198</v>
      </c>
      <c r="D13" s="46" t="s">
        <v>32</v>
      </c>
      <c r="E13" s="47">
        <v>0.54</v>
      </c>
      <c r="F13" s="15"/>
      <c r="G13" s="48">
        <f t="shared" si="0"/>
        <v>0</v>
      </c>
    </row>
    <row r="14" s="22" customFormat="1" ht="29" customHeight="1" spans="1:7">
      <c r="A14" s="44" t="s">
        <v>129</v>
      </c>
      <c r="B14" s="45" t="s">
        <v>113</v>
      </c>
      <c r="C14" s="45" t="s">
        <v>199</v>
      </c>
      <c r="D14" s="46" t="s">
        <v>32</v>
      </c>
      <c r="E14" s="47">
        <v>20</v>
      </c>
      <c r="F14" s="15"/>
      <c r="G14" s="48">
        <f t="shared" si="0"/>
        <v>0</v>
      </c>
    </row>
    <row r="15" s="22" customFormat="1" ht="30" customHeight="1" spans="1:7">
      <c r="A15" s="44" t="s">
        <v>133</v>
      </c>
      <c r="B15" s="45" t="s">
        <v>120</v>
      </c>
      <c r="C15" s="45" t="s">
        <v>121</v>
      </c>
      <c r="D15" s="46" t="s">
        <v>32</v>
      </c>
      <c r="E15" s="47">
        <v>20</v>
      </c>
      <c r="F15" s="15"/>
      <c r="G15" s="48">
        <f t="shared" si="0"/>
        <v>0</v>
      </c>
    </row>
    <row r="16" s="22" customFormat="1" ht="36" customHeight="1" spans="1:7">
      <c r="A16" s="44" t="s">
        <v>136</v>
      </c>
      <c r="B16" s="45" t="s">
        <v>200</v>
      </c>
      <c r="C16" s="45" t="s">
        <v>201</v>
      </c>
      <c r="D16" s="46" t="s">
        <v>32</v>
      </c>
      <c r="E16" s="47">
        <v>2200</v>
      </c>
      <c r="F16" s="15"/>
      <c r="G16" s="48">
        <f t="shared" si="0"/>
        <v>0</v>
      </c>
    </row>
    <row r="17" s="22" customFormat="1" ht="30" customHeight="1" spans="1:7">
      <c r="A17" s="44" t="s">
        <v>140</v>
      </c>
      <c r="B17" s="45" t="s">
        <v>202</v>
      </c>
      <c r="C17" s="45" t="s">
        <v>203</v>
      </c>
      <c r="D17" s="46" t="s">
        <v>47</v>
      </c>
      <c r="E17" s="47">
        <v>12</v>
      </c>
      <c r="F17" s="15"/>
      <c r="G17" s="48">
        <f t="shared" si="0"/>
        <v>0</v>
      </c>
    </row>
    <row r="18" s="22" customFormat="1" ht="36" customHeight="1" spans="1:7">
      <c r="A18" s="44" t="s">
        <v>145</v>
      </c>
      <c r="B18" s="45" t="s">
        <v>204</v>
      </c>
      <c r="C18" s="45" t="s">
        <v>205</v>
      </c>
      <c r="D18" s="46" t="s">
        <v>32</v>
      </c>
      <c r="E18" s="47">
        <v>50</v>
      </c>
      <c r="F18" s="15"/>
      <c r="G18" s="48">
        <f t="shared" si="0"/>
        <v>0</v>
      </c>
    </row>
    <row r="19" s="22" customFormat="1" ht="37" customHeight="1" spans="1:7">
      <c r="A19" s="44" t="s">
        <v>148</v>
      </c>
      <c r="B19" s="45" t="s">
        <v>206</v>
      </c>
      <c r="C19" s="45" t="s">
        <v>207</v>
      </c>
      <c r="D19" s="46" t="s">
        <v>32</v>
      </c>
      <c r="E19" s="47">
        <v>2200</v>
      </c>
      <c r="F19" s="15"/>
      <c r="G19" s="48">
        <f t="shared" si="0"/>
        <v>0</v>
      </c>
    </row>
    <row r="20" s="22" customFormat="1" ht="33" customHeight="1" spans="1:7">
      <c r="A20" s="44" t="s">
        <v>151</v>
      </c>
      <c r="B20" s="45" t="s">
        <v>208</v>
      </c>
      <c r="C20" s="45" t="s">
        <v>209</v>
      </c>
      <c r="D20" s="46" t="s">
        <v>47</v>
      </c>
      <c r="E20" s="47">
        <v>220</v>
      </c>
      <c r="F20" s="15"/>
      <c r="G20" s="48">
        <f t="shared" si="0"/>
        <v>0</v>
      </c>
    </row>
    <row r="21" s="22" customFormat="1" ht="33" customHeight="1" spans="1:7">
      <c r="A21" s="44" t="s">
        <v>154</v>
      </c>
      <c r="B21" s="45" t="s">
        <v>210</v>
      </c>
      <c r="C21" s="45" t="s">
        <v>211</v>
      </c>
      <c r="D21" s="46" t="s">
        <v>47</v>
      </c>
      <c r="E21" s="47">
        <v>158</v>
      </c>
      <c r="F21" s="15"/>
      <c r="G21" s="48">
        <f t="shared" si="0"/>
        <v>0</v>
      </c>
    </row>
    <row r="22" s="22" customFormat="1" ht="32" customHeight="1" spans="1:7">
      <c r="A22" s="44" t="s">
        <v>157</v>
      </c>
      <c r="B22" s="45" t="s">
        <v>212</v>
      </c>
      <c r="C22" s="45" t="s">
        <v>213</v>
      </c>
      <c r="D22" s="46" t="s">
        <v>214</v>
      </c>
      <c r="E22" s="47">
        <v>4</v>
      </c>
      <c r="F22" s="15"/>
      <c r="G22" s="48">
        <f t="shared" si="0"/>
        <v>0</v>
      </c>
    </row>
    <row r="23" s="23" customFormat="1" ht="24" customHeight="1" spans="1:7">
      <c r="A23" s="49" t="s">
        <v>89</v>
      </c>
      <c r="B23" s="50"/>
      <c r="C23" s="49"/>
      <c r="D23" s="51"/>
      <c r="E23" s="52"/>
      <c r="F23" s="53"/>
      <c r="G23" s="53">
        <f>SUM(G5:G22)</f>
        <v>0</v>
      </c>
    </row>
    <row r="24" spans="1:1">
      <c r="A24" s="54"/>
    </row>
    <row r="25" spans="1:1">
      <c r="A25" s="54"/>
    </row>
    <row r="26" spans="1:1">
      <c r="A26" s="54"/>
    </row>
    <row r="27" spans="1:1">
      <c r="A27" s="54"/>
    </row>
    <row r="28" spans="1:1">
      <c r="A28" s="54"/>
    </row>
    <row r="29" spans="1:1">
      <c r="A29" s="54"/>
    </row>
    <row r="30" spans="1:1">
      <c r="A30" s="54"/>
    </row>
    <row r="31" spans="1:1">
      <c r="A31" s="54"/>
    </row>
  </sheetData>
  <sheetProtection password="C62F" sheet="1" objects="1"/>
  <mergeCells count="5">
    <mergeCell ref="A1:G1"/>
    <mergeCell ref="A2:C2"/>
    <mergeCell ref="D2:E2"/>
    <mergeCell ref="F2:G2"/>
    <mergeCell ref="A23:C23"/>
  </mergeCells>
  <printOptions horizontalCentered="1"/>
  <pageMargins left="0.389583333333333" right="0.314583333333333" top="0.432638888888889" bottom="0.511805555555556" header="0.314583333333333" footer="0.314583333333333"/>
  <pageSetup paperSize="9" orientation="portrait" horizontalDpi="600"/>
  <headerFooter>
    <oddFooter>&amp;C报价人：</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21"/>
  <sheetViews>
    <sheetView workbookViewId="0">
      <pane ySplit="3" topLeftCell="A4" activePane="bottomLeft" state="frozenSplit"/>
      <selection/>
      <selection pane="bottomLeft" activeCell="F5" sqref="F5"/>
    </sheetView>
  </sheetViews>
  <sheetFormatPr defaultColWidth="9" defaultRowHeight="13.5" outlineLevelCol="6"/>
  <cols>
    <col min="1" max="1" width="6.625" style="22" customWidth="1"/>
    <col min="2" max="2" width="14.9666666666667" style="24" customWidth="1"/>
    <col min="3" max="3" width="30.025" style="25" customWidth="1"/>
    <col min="4" max="4" width="8.40833333333333" style="22" customWidth="1"/>
    <col min="5" max="5" width="9.21666666666667" style="26" customWidth="1"/>
    <col min="6" max="6" width="12.4" style="27" customWidth="1"/>
    <col min="7" max="7" width="13.4333333333333" style="27" customWidth="1"/>
    <col min="8" max="16384" width="9" style="22"/>
  </cols>
  <sheetData>
    <row r="1" s="22" customFormat="1" ht="48" customHeight="1" spans="1:7">
      <c r="A1" s="28" t="s">
        <v>20</v>
      </c>
      <c r="B1" s="29"/>
      <c r="C1" s="29"/>
      <c r="D1" s="30"/>
      <c r="E1" s="30"/>
      <c r="F1" s="30"/>
      <c r="G1" s="31"/>
    </row>
    <row r="2" s="22" customFormat="1" ht="25" customHeight="1" spans="1:7">
      <c r="A2" s="32" t="s">
        <v>215</v>
      </c>
      <c r="B2" s="32"/>
      <c r="C2" s="32"/>
      <c r="D2" s="33"/>
      <c r="E2" s="33"/>
      <c r="F2" s="34"/>
      <c r="G2" s="34"/>
    </row>
    <row r="3" s="22" customFormat="1" ht="37" customHeight="1" spans="1:7">
      <c r="A3" s="35" t="s">
        <v>1</v>
      </c>
      <c r="B3" s="35" t="s">
        <v>22</v>
      </c>
      <c r="C3" s="35" t="s">
        <v>23</v>
      </c>
      <c r="D3" s="35" t="s">
        <v>91</v>
      </c>
      <c r="E3" s="36" t="s">
        <v>25</v>
      </c>
      <c r="F3" s="36" t="s">
        <v>26</v>
      </c>
      <c r="G3" s="36" t="s">
        <v>27</v>
      </c>
    </row>
    <row r="4" s="22" customFormat="1" ht="18" customHeight="1" spans="1:7">
      <c r="A4" s="37" t="s">
        <v>5</v>
      </c>
      <c r="B4" s="38" t="s">
        <v>92</v>
      </c>
      <c r="C4" s="39"/>
      <c r="D4" s="40"/>
      <c r="E4" s="41"/>
      <c r="F4" s="42"/>
      <c r="G4" s="43"/>
    </row>
    <row r="5" s="22" customFormat="1" ht="60" customHeight="1" spans="1:7">
      <c r="A5" s="44" t="s">
        <v>29</v>
      </c>
      <c r="B5" s="45" t="s">
        <v>216</v>
      </c>
      <c r="C5" s="45" t="s">
        <v>217</v>
      </c>
      <c r="D5" s="46" t="s">
        <v>32</v>
      </c>
      <c r="E5" s="47">
        <v>25.5</v>
      </c>
      <c r="F5" s="15"/>
      <c r="G5" s="48">
        <f t="shared" ref="G5:G12" si="0">ROUND(E5*F5,2)</f>
        <v>0</v>
      </c>
    </row>
    <row r="6" s="22" customFormat="1" ht="40" customHeight="1" spans="1:7">
      <c r="A6" s="44" t="s">
        <v>33</v>
      </c>
      <c r="B6" s="45" t="s">
        <v>87</v>
      </c>
      <c r="C6" s="45" t="s">
        <v>218</v>
      </c>
      <c r="D6" s="46" t="s">
        <v>47</v>
      </c>
      <c r="E6" s="47">
        <v>85</v>
      </c>
      <c r="F6" s="15"/>
      <c r="G6" s="48">
        <f t="shared" si="0"/>
        <v>0</v>
      </c>
    </row>
    <row r="7" s="22" customFormat="1" ht="41" customHeight="1" spans="1:7">
      <c r="A7" s="44" t="s">
        <v>36</v>
      </c>
      <c r="B7" s="45" t="s">
        <v>37</v>
      </c>
      <c r="C7" s="45" t="s">
        <v>219</v>
      </c>
      <c r="D7" s="46" t="s">
        <v>32</v>
      </c>
      <c r="E7" s="47">
        <v>515</v>
      </c>
      <c r="F7" s="15"/>
      <c r="G7" s="48">
        <f t="shared" si="0"/>
        <v>0</v>
      </c>
    </row>
    <row r="8" s="22" customFormat="1" ht="69" customHeight="1" spans="1:7">
      <c r="A8" s="44" t="s">
        <v>39</v>
      </c>
      <c r="B8" s="45" t="s">
        <v>40</v>
      </c>
      <c r="C8" s="45" t="s">
        <v>220</v>
      </c>
      <c r="D8" s="46" t="s">
        <v>32</v>
      </c>
      <c r="E8" s="47">
        <v>515</v>
      </c>
      <c r="F8" s="15"/>
      <c r="G8" s="48">
        <f t="shared" si="0"/>
        <v>0</v>
      </c>
    </row>
    <row r="9" s="22" customFormat="1" ht="46" customHeight="1" spans="1:7">
      <c r="A9" s="44" t="s">
        <v>101</v>
      </c>
      <c r="B9" s="45" t="s">
        <v>78</v>
      </c>
      <c r="C9" s="45" t="s">
        <v>221</v>
      </c>
      <c r="D9" s="46" t="s">
        <v>32</v>
      </c>
      <c r="E9" s="47">
        <v>19.2</v>
      </c>
      <c r="F9" s="15"/>
      <c r="G9" s="48">
        <f t="shared" si="0"/>
        <v>0</v>
      </c>
    </row>
    <row r="10" s="22" customFormat="1" ht="51" customHeight="1" spans="1:7">
      <c r="A10" s="44" t="s">
        <v>105</v>
      </c>
      <c r="B10" s="45" t="s">
        <v>123</v>
      </c>
      <c r="C10" s="45" t="s">
        <v>124</v>
      </c>
      <c r="D10" s="46" t="s">
        <v>32</v>
      </c>
      <c r="E10" s="47">
        <v>19.2</v>
      </c>
      <c r="F10" s="15"/>
      <c r="G10" s="48">
        <f t="shared" si="0"/>
        <v>0</v>
      </c>
    </row>
    <row r="11" s="22" customFormat="1" ht="36" customHeight="1" spans="1:7">
      <c r="A11" s="44" t="s">
        <v>108</v>
      </c>
      <c r="B11" s="45" t="s">
        <v>222</v>
      </c>
      <c r="C11" s="45" t="s">
        <v>223</v>
      </c>
      <c r="D11" s="46" t="s">
        <v>214</v>
      </c>
      <c r="E11" s="47">
        <v>2</v>
      </c>
      <c r="F11" s="15"/>
      <c r="G11" s="48">
        <f t="shared" si="0"/>
        <v>0</v>
      </c>
    </row>
    <row r="12" s="22" customFormat="1" ht="48" customHeight="1" spans="1:7">
      <c r="A12" s="44" t="s">
        <v>122</v>
      </c>
      <c r="B12" s="45" t="s">
        <v>224</v>
      </c>
      <c r="C12" s="45" t="s">
        <v>225</v>
      </c>
      <c r="D12" s="46" t="s">
        <v>214</v>
      </c>
      <c r="E12" s="47">
        <v>8</v>
      </c>
      <c r="F12" s="15"/>
      <c r="G12" s="48">
        <f t="shared" si="0"/>
        <v>0</v>
      </c>
    </row>
    <row r="13" s="23" customFormat="1" ht="31" customHeight="1" spans="1:7">
      <c r="A13" s="49" t="s">
        <v>89</v>
      </c>
      <c r="B13" s="50"/>
      <c r="C13" s="49"/>
      <c r="D13" s="51"/>
      <c r="E13" s="52"/>
      <c r="F13" s="53"/>
      <c r="G13" s="53">
        <f>SUM(G5:G12)</f>
        <v>0</v>
      </c>
    </row>
    <row r="14" spans="1:1">
      <c r="A14" s="54"/>
    </row>
    <row r="15" spans="1:1">
      <c r="A15" s="54"/>
    </row>
    <row r="16" spans="1:1">
      <c r="A16" s="54"/>
    </row>
    <row r="17" spans="1:1">
      <c r="A17" s="54"/>
    </row>
    <row r="18" spans="1:1">
      <c r="A18" s="54"/>
    </row>
    <row r="19" spans="1:1">
      <c r="A19" s="54"/>
    </row>
    <row r="20" spans="1:1">
      <c r="A20" s="54"/>
    </row>
    <row r="21" spans="1:1">
      <c r="A21" s="54"/>
    </row>
  </sheetData>
  <sheetProtection password="C62F" sheet="1" objects="1"/>
  <mergeCells count="5">
    <mergeCell ref="A1:G1"/>
    <mergeCell ref="A2:C2"/>
    <mergeCell ref="D2:E2"/>
    <mergeCell ref="F2:G2"/>
    <mergeCell ref="A13:C13"/>
  </mergeCells>
  <printOptions horizontalCentered="1"/>
  <pageMargins left="0.389583333333333" right="0.156944444444444" top="0.747916666666667" bottom="0.747916666666667" header="0.314583333333333" footer="0.314583333333333"/>
  <pageSetup paperSize="9" orientation="portrait" horizontalDpi="600"/>
  <headerFooter>
    <oddFooter>&amp;C报价人：</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32"/>
  <sheetViews>
    <sheetView topLeftCell="A28" workbookViewId="0">
      <selection activeCell="F39" sqref="F39"/>
    </sheetView>
  </sheetViews>
  <sheetFormatPr defaultColWidth="9" defaultRowHeight="13.5" outlineLevelCol="6"/>
  <cols>
    <col min="1" max="1" width="8.43333333333333" customWidth="1"/>
    <col min="2" max="2" width="9.875" customWidth="1"/>
    <col min="3" max="3" width="38" customWidth="1"/>
    <col min="4" max="4" width="6.5" customWidth="1"/>
    <col min="5" max="5" width="7.91666666666667" customWidth="1"/>
    <col min="6" max="6" width="9.125" customWidth="1"/>
    <col min="7" max="7" width="12.9416666666667" customWidth="1"/>
  </cols>
  <sheetData>
    <row r="1" ht="18.75" spans="1:7">
      <c r="A1" s="1" t="s">
        <v>20</v>
      </c>
      <c r="B1" s="2"/>
      <c r="C1" s="2"/>
      <c r="D1" s="2"/>
      <c r="E1" s="2"/>
      <c r="F1" s="2"/>
      <c r="G1" s="2"/>
    </row>
    <row r="2" ht="21" spans="1:7">
      <c r="A2" s="3" t="s">
        <v>226</v>
      </c>
      <c r="B2" s="4"/>
      <c r="C2" s="4"/>
      <c r="D2" s="4"/>
      <c r="E2" s="4"/>
      <c r="F2" s="4"/>
      <c r="G2" s="4"/>
    </row>
    <row r="3" ht="25.5" spans="1:7">
      <c r="A3" s="5" t="s">
        <v>1</v>
      </c>
      <c r="B3" s="6" t="s">
        <v>227</v>
      </c>
      <c r="C3" s="6" t="s">
        <v>228</v>
      </c>
      <c r="D3" s="6" t="s">
        <v>229</v>
      </c>
      <c r="E3" s="6" t="s">
        <v>25</v>
      </c>
      <c r="F3" s="6" t="s">
        <v>26</v>
      </c>
      <c r="G3" s="7" t="s">
        <v>230</v>
      </c>
    </row>
    <row r="4" spans="1:7">
      <c r="A4" s="8" t="s">
        <v>5</v>
      </c>
      <c r="B4" s="9" t="s">
        <v>231</v>
      </c>
      <c r="C4" s="9"/>
      <c r="D4" s="10" t="s">
        <v>232</v>
      </c>
      <c r="E4" s="10"/>
      <c r="F4" s="10" t="s">
        <v>232</v>
      </c>
      <c r="G4" s="11"/>
    </row>
    <row r="5" ht="89.25" spans="1:7">
      <c r="A5" s="12" t="s">
        <v>29</v>
      </c>
      <c r="B5" s="13" t="s">
        <v>233</v>
      </c>
      <c r="C5" s="13" t="s">
        <v>234</v>
      </c>
      <c r="D5" s="14" t="s">
        <v>47</v>
      </c>
      <c r="E5" s="14">
        <v>194</v>
      </c>
      <c r="F5" s="15"/>
      <c r="G5" s="16"/>
    </row>
    <row r="6" ht="51" spans="1:7">
      <c r="A6" s="12" t="s">
        <v>33</v>
      </c>
      <c r="B6" s="13" t="s">
        <v>235</v>
      </c>
      <c r="C6" s="13" t="s">
        <v>236</v>
      </c>
      <c r="D6" s="14" t="s">
        <v>47</v>
      </c>
      <c r="E6" s="14">
        <v>194</v>
      </c>
      <c r="F6" s="15"/>
      <c r="G6" s="16"/>
    </row>
    <row r="7" ht="63.75" spans="1:7">
      <c r="A7" s="12" t="s">
        <v>36</v>
      </c>
      <c r="B7" s="13" t="s">
        <v>237</v>
      </c>
      <c r="C7" s="13" t="s">
        <v>238</v>
      </c>
      <c r="D7" s="14" t="s">
        <v>239</v>
      </c>
      <c r="E7" s="14">
        <v>13.58</v>
      </c>
      <c r="F7" s="15"/>
      <c r="G7" s="16"/>
    </row>
    <row r="8" ht="191.25" spans="1:7">
      <c r="A8" s="12" t="s">
        <v>39</v>
      </c>
      <c r="B8" s="13" t="s">
        <v>240</v>
      </c>
      <c r="C8" s="13" t="s">
        <v>241</v>
      </c>
      <c r="D8" s="14" t="s">
        <v>242</v>
      </c>
      <c r="E8" s="14">
        <v>17</v>
      </c>
      <c r="F8" s="15"/>
      <c r="G8" s="16"/>
    </row>
    <row r="9" ht="102" spans="1:7">
      <c r="A9" s="12" t="s">
        <v>101</v>
      </c>
      <c r="B9" s="13" t="s">
        <v>243</v>
      </c>
      <c r="C9" s="13" t="s">
        <v>244</v>
      </c>
      <c r="D9" s="14" t="s">
        <v>242</v>
      </c>
      <c r="E9" s="14">
        <v>1</v>
      </c>
      <c r="F9" s="15"/>
      <c r="G9" s="16"/>
    </row>
    <row r="10" ht="76.5" spans="1:7">
      <c r="A10" s="12" t="s">
        <v>105</v>
      </c>
      <c r="B10" s="13" t="s">
        <v>245</v>
      </c>
      <c r="C10" s="13" t="s">
        <v>246</v>
      </c>
      <c r="D10" s="14" t="s">
        <v>242</v>
      </c>
      <c r="E10" s="14">
        <v>2</v>
      </c>
      <c r="F10" s="15"/>
      <c r="G10" s="16"/>
    </row>
    <row r="11" spans="1:7">
      <c r="A11" s="8" t="s">
        <v>8</v>
      </c>
      <c r="B11" s="9" t="s">
        <v>247</v>
      </c>
      <c r="C11" s="9"/>
      <c r="D11" s="10" t="s">
        <v>232</v>
      </c>
      <c r="E11" s="10"/>
      <c r="F11" s="10"/>
      <c r="G11" s="11"/>
    </row>
    <row r="12" ht="51" spans="1:7">
      <c r="A12" s="12" t="s">
        <v>108</v>
      </c>
      <c r="B12" s="13" t="s">
        <v>248</v>
      </c>
      <c r="C12" s="13" t="s">
        <v>249</v>
      </c>
      <c r="D12" s="14" t="s">
        <v>32</v>
      </c>
      <c r="E12" s="14">
        <v>447</v>
      </c>
      <c r="F12" s="15"/>
      <c r="G12" s="16"/>
    </row>
    <row r="13" ht="63.75" spans="1:7">
      <c r="A13" s="12" t="s">
        <v>122</v>
      </c>
      <c r="B13" s="13" t="s">
        <v>250</v>
      </c>
      <c r="C13" s="13" t="s">
        <v>251</v>
      </c>
      <c r="D13" s="14" t="s">
        <v>32</v>
      </c>
      <c r="E13" s="14">
        <v>447</v>
      </c>
      <c r="F13" s="15"/>
      <c r="G13" s="16"/>
    </row>
    <row r="14" ht="63.75" spans="1:7">
      <c r="A14" s="12" t="s">
        <v>125</v>
      </c>
      <c r="B14" s="13" t="s">
        <v>252</v>
      </c>
      <c r="C14" s="13" t="s">
        <v>253</v>
      </c>
      <c r="D14" s="14" t="s">
        <v>32</v>
      </c>
      <c r="E14" s="14">
        <v>447</v>
      </c>
      <c r="F14" s="15"/>
      <c r="G14" s="16"/>
    </row>
    <row r="15" ht="63.75" spans="1:7">
      <c r="A15" s="12" t="s">
        <v>129</v>
      </c>
      <c r="B15" s="13" t="s">
        <v>254</v>
      </c>
      <c r="C15" s="13" t="s">
        <v>255</v>
      </c>
      <c r="D15" s="14" t="s">
        <v>32</v>
      </c>
      <c r="E15" s="14">
        <v>447</v>
      </c>
      <c r="F15" s="15"/>
      <c r="G15" s="16"/>
    </row>
    <row r="16" ht="63.75" spans="1:7">
      <c r="A16" s="12" t="s">
        <v>133</v>
      </c>
      <c r="B16" s="13" t="s">
        <v>256</v>
      </c>
      <c r="C16" s="13" t="s">
        <v>257</v>
      </c>
      <c r="D16" s="14" t="s">
        <v>32</v>
      </c>
      <c r="E16" s="14">
        <v>447</v>
      </c>
      <c r="F16" s="15"/>
      <c r="G16" s="16"/>
    </row>
    <row r="17" ht="63.75" spans="1:7">
      <c r="A17" s="12" t="s">
        <v>136</v>
      </c>
      <c r="B17" s="13" t="s">
        <v>258</v>
      </c>
      <c r="C17" s="13" t="s">
        <v>259</v>
      </c>
      <c r="D17" s="14" t="s">
        <v>260</v>
      </c>
      <c r="E17" s="14">
        <v>0.469</v>
      </c>
      <c r="F17" s="15"/>
      <c r="G17" s="16"/>
    </row>
    <row r="18" ht="51" spans="1:7">
      <c r="A18" s="12" t="s">
        <v>140</v>
      </c>
      <c r="B18" s="13" t="s">
        <v>261</v>
      </c>
      <c r="C18" s="13" t="s">
        <v>262</v>
      </c>
      <c r="D18" s="14" t="s">
        <v>32</v>
      </c>
      <c r="E18" s="14">
        <v>3.3</v>
      </c>
      <c r="F18" s="15"/>
      <c r="G18" s="16"/>
    </row>
    <row r="19" ht="38.25" spans="1:7">
      <c r="A19" s="12" t="s">
        <v>145</v>
      </c>
      <c r="B19" s="13" t="s">
        <v>263</v>
      </c>
      <c r="C19" s="13" t="s">
        <v>264</v>
      </c>
      <c r="D19" s="14" t="s">
        <v>32</v>
      </c>
      <c r="E19" s="14">
        <v>447</v>
      </c>
      <c r="F19" s="15"/>
      <c r="G19" s="16"/>
    </row>
    <row r="20" ht="51" spans="1:7">
      <c r="A20" s="12" t="s">
        <v>148</v>
      </c>
      <c r="B20" s="13" t="s">
        <v>265</v>
      </c>
      <c r="C20" s="13" t="s">
        <v>266</v>
      </c>
      <c r="D20" s="14" t="s">
        <v>32</v>
      </c>
      <c r="E20" s="14">
        <v>135</v>
      </c>
      <c r="F20" s="15"/>
      <c r="G20" s="16"/>
    </row>
    <row r="21" ht="63.75" spans="1:7">
      <c r="A21" s="12" t="s">
        <v>151</v>
      </c>
      <c r="B21" s="13" t="s">
        <v>267</v>
      </c>
      <c r="C21" s="13" t="s">
        <v>268</v>
      </c>
      <c r="D21" s="14" t="s">
        <v>239</v>
      </c>
      <c r="E21" s="14">
        <v>264.81</v>
      </c>
      <c r="F21" s="15"/>
      <c r="G21" s="16"/>
    </row>
    <row r="22" ht="63.75" spans="1:7">
      <c r="A22" s="12" t="s">
        <v>154</v>
      </c>
      <c r="B22" s="13" t="s">
        <v>269</v>
      </c>
      <c r="C22" s="13" t="s">
        <v>270</v>
      </c>
      <c r="D22" s="14" t="s">
        <v>239</v>
      </c>
      <c r="E22" s="14">
        <v>183.33</v>
      </c>
      <c r="F22" s="15"/>
      <c r="G22" s="16"/>
    </row>
    <row r="23" ht="51" spans="1:7">
      <c r="A23" s="12" t="s">
        <v>157</v>
      </c>
      <c r="B23" s="13" t="s">
        <v>271</v>
      </c>
      <c r="C23" s="13" t="s">
        <v>272</v>
      </c>
      <c r="D23" s="14" t="s">
        <v>239</v>
      </c>
      <c r="E23" s="14">
        <v>394.38</v>
      </c>
      <c r="F23" s="15"/>
      <c r="G23" s="16"/>
    </row>
    <row r="24" ht="51" spans="1:7">
      <c r="A24" s="12" t="s">
        <v>160</v>
      </c>
      <c r="B24" s="13" t="s">
        <v>237</v>
      </c>
      <c r="C24" s="13" t="s">
        <v>273</v>
      </c>
      <c r="D24" s="14" t="s">
        <v>239</v>
      </c>
      <c r="E24" s="14">
        <v>67.9</v>
      </c>
      <c r="F24" s="15"/>
      <c r="G24" s="16"/>
    </row>
    <row r="25" spans="1:7">
      <c r="A25" s="8" t="s">
        <v>10</v>
      </c>
      <c r="B25" s="9" t="s">
        <v>274</v>
      </c>
      <c r="C25" s="9"/>
      <c r="D25" s="10" t="s">
        <v>232</v>
      </c>
      <c r="E25" s="10"/>
      <c r="F25" s="10"/>
      <c r="G25" s="11"/>
    </row>
    <row r="26" ht="51" spans="1:7">
      <c r="A26" s="12" t="s">
        <v>164</v>
      </c>
      <c r="B26" s="13" t="s">
        <v>275</v>
      </c>
      <c r="C26" s="13" t="s">
        <v>276</v>
      </c>
      <c r="D26" s="14" t="s">
        <v>47</v>
      </c>
      <c r="E26" s="14">
        <v>70</v>
      </c>
      <c r="F26" s="15"/>
      <c r="G26" s="16"/>
    </row>
    <row r="27" ht="51" spans="1:7">
      <c r="A27" s="12" t="s">
        <v>167</v>
      </c>
      <c r="B27" s="13" t="s">
        <v>277</v>
      </c>
      <c r="C27" s="13" t="s">
        <v>278</v>
      </c>
      <c r="D27" s="14" t="s">
        <v>47</v>
      </c>
      <c r="E27" s="14">
        <v>5</v>
      </c>
      <c r="F27" s="15"/>
      <c r="G27" s="16"/>
    </row>
    <row r="28" ht="51" spans="1:7">
      <c r="A28" s="12" t="s">
        <v>171</v>
      </c>
      <c r="B28" s="13" t="s">
        <v>279</v>
      </c>
      <c r="C28" s="13" t="s">
        <v>280</v>
      </c>
      <c r="D28" s="14" t="s">
        <v>242</v>
      </c>
      <c r="E28" s="14">
        <v>5</v>
      </c>
      <c r="F28" s="15"/>
      <c r="G28" s="16"/>
    </row>
    <row r="29" ht="76.5" spans="1:7">
      <c r="A29" s="12" t="s">
        <v>173</v>
      </c>
      <c r="B29" s="13" t="s">
        <v>281</v>
      </c>
      <c r="C29" s="13" t="s">
        <v>282</v>
      </c>
      <c r="D29" s="14" t="s">
        <v>47</v>
      </c>
      <c r="E29" s="14">
        <v>120</v>
      </c>
      <c r="F29" s="15"/>
      <c r="G29" s="16"/>
    </row>
    <row r="30" ht="51" spans="1:7">
      <c r="A30" s="12" t="s">
        <v>176</v>
      </c>
      <c r="B30" s="13" t="s">
        <v>283</v>
      </c>
      <c r="C30" s="13" t="s">
        <v>284</v>
      </c>
      <c r="D30" s="14" t="s">
        <v>70</v>
      </c>
      <c r="E30" s="14">
        <v>1</v>
      </c>
      <c r="F30" s="15"/>
      <c r="G30" s="16"/>
    </row>
    <row r="31" ht="38.25" spans="1:7">
      <c r="A31" s="12" t="s">
        <v>178</v>
      </c>
      <c r="B31" s="13" t="s">
        <v>285</v>
      </c>
      <c r="C31" s="13" t="s">
        <v>286</v>
      </c>
      <c r="D31" s="14" t="s">
        <v>287</v>
      </c>
      <c r="E31" s="14">
        <v>1</v>
      </c>
      <c r="F31" s="15"/>
      <c r="G31" s="16"/>
    </row>
    <row r="32" ht="14.25" spans="1:7">
      <c r="A32" s="17" t="s">
        <v>89</v>
      </c>
      <c r="B32" s="18"/>
      <c r="C32" s="19"/>
      <c r="D32" s="20" t="s">
        <v>232</v>
      </c>
      <c r="E32" s="20" t="s">
        <v>232</v>
      </c>
      <c r="F32" s="20" t="s">
        <v>232</v>
      </c>
      <c r="G32" s="21"/>
    </row>
  </sheetData>
  <mergeCells count="2">
    <mergeCell ref="A1:G1"/>
    <mergeCell ref="A32:C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汇总表</vt:lpstr>
      <vt:lpstr>1.马鞍山养护分中心</vt:lpstr>
      <vt:lpstr>2.亳州养护分中心</vt:lpstr>
      <vt:lpstr>3.合肥养护分中心</vt:lpstr>
      <vt:lpstr>4.宿州养护分中心</vt:lpstr>
      <vt:lpstr>5.宣城养护分中心</vt:lpstr>
      <vt:lpstr>6.芜湖养护工区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云开</dc:creator>
  <cp:lastModifiedBy>趙</cp:lastModifiedBy>
  <dcterms:created xsi:type="dcterms:W3CDTF">2021-07-05T01:29:00Z</dcterms:created>
  <cp:lastPrinted>2021-08-19T08:33:00Z</cp:lastPrinted>
  <dcterms:modified xsi:type="dcterms:W3CDTF">2022-09-07T07:08:08Z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35E40DDD3328401288C572BCF611EA43</vt:lpwstr>
  </property>
</Properties>
</file>