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1175" windowHeight="9075" firstSheet="1" activeTab="2"/>
  </bookViews>
  <sheets>
    <sheet name="马鞍山养护分中心" sheetId="8" r:id="rId1"/>
    <sheet name="亳州养护分中心" sheetId="9" r:id="rId2"/>
    <sheet name="合肥养护分中心" sheetId="10" r:id="rId3"/>
    <sheet name="宿州养护分中心" sheetId="11" r:id="rId4"/>
    <sheet name="宣城养护分中心" sheetId="12" r:id="rId5"/>
    <sheet name="芜湖养护工区" sheetId="13" r:id="rId6"/>
    <sheet name="汇总" sheetId="14" r:id="rId7"/>
  </sheets>
  <calcPr calcId="144525"/>
</workbook>
</file>

<file path=xl/sharedStrings.xml><?xml version="1.0" encoding="utf-8"?>
<sst xmlns="http://schemas.openxmlformats.org/spreadsheetml/2006/main" count="165" uniqueCount="92">
  <si>
    <t>材料清单</t>
  </si>
  <si>
    <t>工程地点：马鞍山养护分中心</t>
  </si>
  <si>
    <t>序号</t>
  </si>
  <si>
    <t>名称</t>
  </si>
  <si>
    <t>规格型号</t>
  </si>
  <si>
    <t>计量单位</t>
  </si>
  <si>
    <t>数量</t>
  </si>
  <si>
    <t>单价（元）</t>
  </si>
  <si>
    <t>合价
（元）</t>
  </si>
  <si>
    <t>1</t>
  </si>
  <si>
    <t>屋面卷材防水</t>
  </si>
  <si>
    <t>SBS防水卷材铺设</t>
  </si>
  <si>
    <t>m2</t>
  </si>
  <si>
    <t>外墙乳胶漆</t>
  </si>
  <si>
    <t>乳胶漆</t>
  </si>
  <si>
    <t>合计</t>
  </si>
  <si>
    <t>工程地点：亳州养护分中心</t>
  </si>
  <si>
    <t>项目名称</t>
  </si>
  <si>
    <t>计量
单位</t>
  </si>
  <si>
    <t>综合单价（元）</t>
  </si>
  <si>
    <t>一</t>
  </si>
  <si>
    <t>房屋维修</t>
  </si>
  <si>
    <t>铝合金扣板吊顶</t>
  </si>
  <si>
    <t>照明灯</t>
  </si>
  <si>
    <t>嵌入式60×60cmLED平板灯</t>
  </si>
  <si>
    <t>100m2</t>
  </si>
  <si>
    <t>工程地点：合肥养护分中心</t>
  </si>
  <si>
    <t>7</t>
  </si>
  <si>
    <t>地砖</t>
  </si>
  <si>
    <t>8</t>
  </si>
  <si>
    <t>墙砖</t>
  </si>
  <si>
    <t>9</t>
  </si>
  <si>
    <t>大便器</t>
  </si>
  <si>
    <t>卫生间坐便器（包含水管等辅材）</t>
  </si>
  <si>
    <t>组</t>
  </si>
  <si>
    <t>11</t>
  </si>
  <si>
    <t>洗脸盆</t>
  </si>
  <si>
    <t>台盆（含盆水龙头等）</t>
  </si>
  <si>
    <t>12</t>
  </si>
  <si>
    <t>镜面玻璃</t>
  </si>
  <si>
    <t>卫生间玻璃眼镜</t>
  </si>
  <si>
    <t>块</t>
  </si>
  <si>
    <t>13</t>
  </si>
  <si>
    <t>集成吊顶</t>
  </si>
  <si>
    <t>卫生间集成吊顶</t>
  </si>
  <si>
    <t>10m2</t>
  </si>
  <si>
    <t>1.300</t>
  </si>
  <si>
    <t>14</t>
  </si>
  <si>
    <t>卫生间集成灯（含换气扇、取暖器）</t>
  </si>
  <si>
    <t>套</t>
  </si>
  <si>
    <t>15</t>
  </si>
  <si>
    <t>金属门</t>
  </si>
  <si>
    <t>卫生间铝合金门</t>
  </si>
  <si>
    <t>16</t>
  </si>
  <si>
    <t>金属窗</t>
  </si>
  <si>
    <t>卫生间铝合金窗</t>
  </si>
  <si>
    <t>21</t>
  </si>
  <si>
    <t>木质门</t>
  </si>
  <si>
    <t>樘</t>
  </si>
  <si>
    <t>工程地点：宿州养护分中心</t>
  </si>
  <si>
    <t>小南门、门套新安装（铝合金玻璃）</t>
  </si>
  <si>
    <t>沥青混凝土</t>
  </si>
  <si>
    <t>1、部位：园区
2、沥青混合料摊铺</t>
  </si>
  <si>
    <t>工程地点：宣城养护分中心</t>
  </si>
  <si>
    <t>工程地点：芜湖养护工区</t>
  </si>
  <si>
    <t>清单名称</t>
  </si>
  <si>
    <t>单位</t>
  </si>
  <si>
    <t>综合合价（元）</t>
  </si>
  <si>
    <t>管网工程</t>
  </si>
  <si>
    <t/>
  </si>
  <si>
    <t>混凝土管道</t>
  </si>
  <si>
    <t xml:space="preserve">承插式II级钢筋砼管道
管径：D300
</t>
  </si>
  <si>
    <t>m</t>
  </si>
  <si>
    <t>混凝土</t>
  </si>
  <si>
    <t>混凝土强度等级：C20水泥砼面层
厚度：20cm</t>
  </si>
  <si>
    <t>甲供材一览表</t>
  </si>
  <si>
    <t>类别</t>
  </si>
  <si>
    <t>工程地点</t>
  </si>
  <si>
    <r>
      <rPr>
        <b/>
        <sz val="12"/>
        <rFont val="宋体"/>
        <charset val="134"/>
      </rPr>
      <t>小计</t>
    </r>
    <r>
      <rPr>
        <b/>
        <sz val="12"/>
        <rFont val="Times New Roman"/>
        <charset val="134"/>
      </rPr>
      <t>(</t>
    </r>
    <r>
      <rPr>
        <b/>
        <sz val="12"/>
        <rFont val="宋体"/>
        <charset val="134"/>
      </rPr>
      <t>元</t>
    </r>
    <r>
      <rPr>
        <b/>
        <sz val="12"/>
        <rFont val="Times New Roman"/>
        <charset val="134"/>
      </rPr>
      <t>)</t>
    </r>
  </si>
  <si>
    <t>房屋专项维修</t>
  </si>
  <si>
    <t>马鞍山养护分中心</t>
  </si>
  <si>
    <t>二</t>
  </si>
  <si>
    <t>亳州养护分中心</t>
  </si>
  <si>
    <t>三</t>
  </si>
  <si>
    <t>合肥养护分中心</t>
  </si>
  <si>
    <t>四</t>
  </si>
  <si>
    <t>宿州养护分中心</t>
  </si>
  <si>
    <t>五</t>
  </si>
  <si>
    <t>宣城养护分中心</t>
  </si>
  <si>
    <t>六</t>
  </si>
  <si>
    <t>污水处理
市政接驳</t>
  </si>
  <si>
    <t>芜湖养护工区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</si>
</sst>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2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indexed="8"/>
      <name val="Times New Roman"/>
      <charset val="134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  <font>
      <b/>
      <sz val="14"/>
      <color indexed="8"/>
      <name val="宋体"/>
      <charset val="1"/>
    </font>
    <font>
      <b/>
      <sz val="12"/>
      <color indexed="8"/>
      <name val="宋体"/>
      <charset val="1"/>
    </font>
    <font>
      <b/>
      <sz val="16"/>
      <color indexed="8"/>
      <name val="宋体"/>
      <charset val="1"/>
    </font>
    <font>
      <sz val="10.5"/>
      <color indexed="8"/>
      <name val="黑体"/>
      <charset val="1"/>
    </font>
    <font>
      <sz val="10.5"/>
      <color indexed="8"/>
      <name val="宋体"/>
      <charset val="1"/>
    </font>
    <font>
      <b/>
      <sz val="11"/>
      <color indexed="8"/>
      <name val="宋体"/>
      <charset val="1"/>
    </font>
    <font>
      <b/>
      <sz val="10.5"/>
      <color indexed="8"/>
      <name val="宋体"/>
      <charset val="1"/>
    </font>
    <font>
      <b/>
      <sz val="14"/>
      <name val="宋体"/>
      <charset val="134"/>
    </font>
    <font>
      <b/>
      <sz val="12"/>
      <name val="宋体"/>
      <charset val="134"/>
      <scheme val="minor"/>
    </font>
    <font>
      <sz val="12"/>
      <name val="黑体"/>
      <charset val="134"/>
    </font>
    <font>
      <b/>
      <sz val="12"/>
      <name val="黑体"/>
      <charset val="134"/>
    </font>
    <font>
      <b/>
      <sz val="12"/>
      <name val="Times New Roman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/>
    <xf numFmtId="0" fontId="0" fillId="9" borderId="17" applyNumberFormat="0" applyFont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4" fillId="13" borderId="20" applyNumberFormat="0" applyAlignment="0" applyProtection="0">
      <alignment vertical="center"/>
    </xf>
    <xf numFmtId="0" fontId="35" fillId="13" borderId="16" applyNumberFormat="0" applyAlignment="0" applyProtection="0">
      <alignment vertical="center"/>
    </xf>
    <xf numFmtId="0" fontId="36" fillId="14" borderId="21" applyNumberForma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/>
    <xf numFmtId="0" fontId="27" fillId="0" borderId="0"/>
  </cellStyleXfs>
  <cellXfs count="65">
    <xf numFmtId="0" fontId="0" fillId="0" borderId="0" xfId="0">
      <alignment vertical="center"/>
    </xf>
    <xf numFmtId="0" fontId="1" fillId="0" borderId="0" xfId="0" applyNumberFormat="1" applyFont="1" applyFill="1" applyAlignment="1" applyProtection="1">
      <alignment horizontal="center" vertical="center" wrapText="1" readingOrder="1"/>
    </xf>
    <xf numFmtId="0" fontId="2" fillId="0" borderId="1" xfId="0" applyNumberFormat="1" applyFont="1" applyFill="1" applyBorder="1" applyAlignment="1" applyProtection="1">
      <alignment horizontal="center" vertical="center" wrapText="1" readingOrder="1"/>
    </xf>
    <xf numFmtId="49" fontId="3" fillId="0" borderId="1" xfId="13" applyNumberFormat="1" applyFont="1" applyFill="1" applyBorder="1" applyAlignment="1" applyProtection="1">
      <alignment horizontal="center" vertical="center" wrapText="1"/>
    </xf>
    <xf numFmtId="49" fontId="3" fillId="0" borderId="2" xfId="13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 readingOrder="1"/>
    </xf>
    <xf numFmtId="176" fontId="5" fillId="0" borderId="3" xfId="0" applyNumberFormat="1" applyFont="1" applyFill="1" applyBorder="1" applyAlignment="1" applyProtection="1">
      <alignment horizontal="center" vertical="center" wrapText="1" readingOrder="1"/>
    </xf>
    <xf numFmtId="49" fontId="3" fillId="0" borderId="4" xfId="13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 readingOrder="1"/>
    </xf>
    <xf numFmtId="49" fontId="3" fillId="0" borderId="5" xfId="13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 readingOrder="1"/>
    </xf>
    <xf numFmtId="0" fontId="5" fillId="0" borderId="1" xfId="0" applyNumberFormat="1" applyFont="1" applyFill="1" applyBorder="1" applyAlignment="1" applyProtection="1">
      <alignment horizontal="center" vertical="center" wrapText="1" readingOrder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left" vertical="center"/>
    </xf>
    <xf numFmtId="0" fontId="10" fillId="0" borderId="0" xfId="0" applyFont="1" applyFill="1" applyBorder="1" applyAlignment="1" applyProtection="1">
      <alignment horizontal="center" vertical="center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center" vertical="center" wrapText="1"/>
    </xf>
    <xf numFmtId="0" fontId="11" fillId="2" borderId="8" xfId="0" applyFont="1" applyFill="1" applyBorder="1" applyAlignment="1" applyProtection="1">
      <alignment horizontal="center" vertical="center" wrapText="1"/>
    </xf>
    <xf numFmtId="0" fontId="12" fillId="3" borderId="9" xfId="0" applyFont="1" applyFill="1" applyBorder="1" applyAlignment="1" applyProtection="1">
      <alignment horizontal="center" vertical="center" wrapText="1"/>
    </xf>
    <xf numFmtId="0" fontId="12" fillId="3" borderId="3" xfId="0" applyFont="1" applyFill="1" applyBorder="1" applyAlignment="1" applyProtection="1">
      <alignment horizontal="left" vertical="center" wrapText="1"/>
    </xf>
    <xf numFmtId="0" fontId="12" fillId="3" borderId="3" xfId="0" applyFont="1" applyFill="1" applyBorder="1" applyAlignment="1" applyProtection="1">
      <alignment horizontal="center" vertical="center" wrapText="1"/>
    </xf>
    <xf numFmtId="0" fontId="12" fillId="3" borderId="10" xfId="0" applyFont="1" applyFill="1" applyBorder="1" applyAlignment="1" applyProtection="1">
      <alignment horizontal="center" vertical="center" wrapText="1"/>
    </xf>
    <xf numFmtId="0" fontId="12" fillId="0" borderId="9" xfId="0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 applyProtection="1">
      <alignment horizontal="left" vertical="center" wrapText="1"/>
    </xf>
    <xf numFmtId="0" fontId="12" fillId="0" borderId="3" xfId="0" applyFont="1" applyFill="1" applyBorder="1" applyAlignment="1" applyProtection="1">
      <alignment horizontal="center" vertical="center" wrapText="1"/>
    </xf>
    <xf numFmtId="0" fontId="12" fillId="0" borderId="3" xfId="0" applyNumberFormat="1" applyFont="1" applyFill="1" applyBorder="1" applyAlignment="1" applyProtection="1">
      <alignment horizontal="right" vertical="center" wrapText="1" readingOrder="1"/>
      <protection locked="0"/>
    </xf>
    <xf numFmtId="0" fontId="12" fillId="0" borderId="10" xfId="0" applyFont="1" applyFill="1" applyBorder="1" applyAlignment="1" applyProtection="1">
      <alignment horizontal="center" vertical="center" wrapText="1"/>
    </xf>
    <xf numFmtId="0" fontId="13" fillId="0" borderId="11" xfId="0" applyFont="1" applyFill="1" applyBorder="1" applyAlignment="1" applyProtection="1">
      <alignment horizontal="center" vertical="center" wrapText="1"/>
    </xf>
    <xf numFmtId="0" fontId="13" fillId="0" borderId="12" xfId="0" applyFont="1" applyFill="1" applyBorder="1" applyAlignment="1" applyProtection="1">
      <alignment horizontal="center" vertical="center" wrapText="1"/>
    </xf>
    <xf numFmtId="0" fontId="13" fillId="0" borderId="13" xfId="0" applyFont="1" applyFill="1" applyBorder="1" applyAlignment="1" applyProtection="1">
      <alignment horizontal="center" vertical="center" wrapText="1"/>
    </xf>
    <xf numFmtId="0" fontId="12" fillId="0" borderId="14" xfId="0" applyFont="1" applyFill="1" applyBorder="1" applyAlignment="1" applyProtection="1">
      <alignment horizontal="left" vertical="top" wrapText="1"/>
    </xf>
    <xf numFmtId="0" fontId="14" fillId="0" borderId="15" xfId="0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center" vertical="center" wrapText="1" readingOrder="1"/>
    </xf>
    <xf numFmtId="0" fontId="15" fillId="0" borderId="0" xfId="0" applyNumberFormat="1" applyFont="1" applyFill="1" applyBorder="1" applyAlignment="1" applyProtection="1">
      <alignment horizontal="left" vertical="center" readingOrder="1"/>
    </xf>
    <xf numFmtId="0" fontId="15" fillId="0" borderId="0" xfId="0" applyNumberFormat="1" applyFont="1" applyFill="1" applyBorder="1" applyAlignment="1" applyProtection="1">
      <alignment horizontal="center" vertical="center" readingOrder="1"/>
    </xf>
    <xf numFmtId="176" fontId="15" fillId="0" borderId="0" xfId="0" applyNumberFormat="1" applyFont="1" applyFill="1" applyBorder="1" applyAlignment="1" applyProtection="1">
      <alignment horizontal="center" vertical="center" readingOrder="1"/>
    </xf>
    <xf numFmtId="0" fontId="16" fillId="0" borderId="0" xfId="0" applyNumberFormat="1" applyFont="1" applyFill="1" applyBorder="1" applyAlignment="1" applyProtection="1">
      <alignment horizontal="left" vertical="center" wrapText="1" readingOrder="1"/>
    </xf>
    <xf numFmtId="0" fontId="17" fillId="0" borderId="0" xfId="0" applyNumberFormat="1" applyFont="1" applyFill="1" applyBorder="1" applyAlignment="1" applyProtection="1">
      <alignment horizontal="center" vertical="center" wrapText="1" readingOrder="1"/>
    </xf>
    <xf numFmtId="176" fontId="17" fillId="0" borderId="0" xfId="0" applyNumberFormat="1" applyFont="1" applyFill="1" applyBorder="1" applyAlignment="1" applyProtection="1">
      <alignment horizontal="center" vertical="center" readingOrder="1"/>
    </xf>
    <xf numFmtId="0" fontId="17" fillId="0" borderId="1" xfId="0" applyNumberFormat="1" applyFont="1" applyFill="1" applyBorder="1" applyAlignment="1" applyProtection="1">
      <alignment horizontal="center" vertical="center" wrapText="1" readingOrder="1"/>
    </xf>
    <xf numFmtId="176" fontId="17" fillId="0" borderId="1" xfId="0" applyNumberFormat="1" applyFont="1" applyFill="1" applyBorder="1" applyAlignment="1" applyProtection="1">
      <alignment horizontal="center" vertical="center" wrapText="1" readingOrder="1"/>
    </xf>
    <xf numFmtId="49" fontId="18" fillId="0" borderId="1" xfId="13" applyNumberFormat="1" applyFont="1" applyFill="1" applyBorder="1" applyAlignment="1" applyProtection="1">
      <alignment horizontal="center" vertical="center" wrapText="1"/>
    </xf>
    <xf numFmtId="49" fontId="18" fillId="0" borderId="1" xfId="13" applyNumberFormat="1" applyFont="1" applyFill="1" applyBorder="1" applyAlignment="1" applyProtection="1">
      <alignment horizontal="left" vertical="center" wrapText="1"/>
    </xf>
    <xf numFmtId="49" fontId="19" fillId="0" borderId="1" xfId="13" applyNumberFormat="1" applyFont="1" applyFill="1" applyBorder="1" applyAlignment="1" applyProtection="1">
      <alignment vertical="center" wrapText="1"/>
    </xf>
    <xf numFmtId="49" fontId="18" fillId="0" borderId="1" xfId="13" applyNumberFormat="1" applyFont="1" applyFill="1" applyBorder="1" applyAlignment="1" applyProtection="1">
      <alignment vertical="center" wrapText="1"/>
    </xf>
    <xf numFmtId="176" fontId="18" fillId="0" borderId="1" xfId="13" applyNumberFormat="1" applyFont="1" applyFill="1" applyBorder="1" applyAlignment="1" applyProtection="1">
      <alignment vertical="center" wrapText="1"/>
    </xf>
    <xf numFmtId="176" fontId="18" fillId="0" borderId="1" xfId="13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 readingOrder="1"/>
    </xf>
    <xf numFmtId="0" fontId="4" fillId="0" borderId="9" xfId="0" applyNumberFormat="1" applyFont="1" applyFill="1" applyBorder="1" applyAlignment="1" applyProtection="1">
      <alignment horizontal="center" vertical="center" wrapText="1" readingOrder="1"/>
    </xf>
    <xf numFmtId="0" fontId="4" fillId="0" borderId="3" xfId="0" applyNumberFormat="1" applyFont="1" applyFill="1" applyBorder="1" applyAlignment="1" applyProtection="1">
      <alignment horizontal="center" vertical="center" wrapText="1" readingOrder="1"/>
    </xf>
    <xf numFmtId="176" fontId="4" fillId="0" borderId="3" xfId="0" applyNumberFormat="1" applyFont="1" applyFill="1" applyBorder="1" applyAlignment="1" applyProtection="1">
      <alignment horizontal="right" vertical="center" wrapText="1" readingOrder="1"/>
    </xf>
    <xf numFmtId="176" fontId="3" fillId="0" borderId="1" xfId="13" applyNumberFormat="1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</xf>
    <xf numFmtId="0" fontId="20" fillId="0" borderId="1" xfId="0" applyFont="1" applyBorder="1" applyAlignment="1" applyProtection="1">
      <alignment horizontal="left" vertical="center"/>
    </xf>
    <xf numFmtId="0" fontId="20" fillId="0" borderId="1" xfId="0" applyFont="1" applyBorder="1" applyProtection="1">
      <alignment vertical="center"/>
    </xf>
    <xf numFmtId="176" fontId="20" fillId="0" borderId="1" xfId="0" applyNumberFormat="1" applyFont="1" applyBorder="1" applyProtection="1">
      <alignment vertical="center"/>
    </xf>
    <xf numFmtId="176" fontId="20" fillId="0" borderId="1" xfId="0" applyNumberFormat="1" applyFont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 readingOrder="1"/>
    </xf>
    <xf numFmtId="176" fontId="4" fillId="0" borderId="1" xfId="0" applyNumberFormat="1" applyFont="1" applyFill="1" applyBorder="1" applyAlignment="1" applyProtection="1">
      <alignment horizontal="right" vertical="center" wrapText="1" readingOrder="1"/>
    </xf>
    <xf numFmtId="0" fontId="4" fillId="0" borderId="1" xfId="0" applyNumberFormat="1" applyFont="1" applyFill="1" applyBorder="1" applyAlignment="1" applyProtection="1">
      <alignment horizontal="right" vertical="center" wrapText="1" readingOrder="1"/>
    </xf>
    <xf numFmtId="176" fontId="4" fillId="0" borderId="1" xfId="0" applyNumberFormat="1" applyFont="1" applyFill="1" applyBorder="1" applyAlignment="1" applyProtection="1">
      <alignment horizontal="center" vertical="center" wrapText="1" readingOrder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5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G6"/>
  <sheetViews>
    <sheetView workbookViewId="0">
      <selection activeCell="G14" sqref="G14"/>
    </sheetView>
  </sheetViews>
  <sheetFormatPr defaultColWidth="9" defaultRowHeight="13.5" outlineLevelRow="5" outlineLevelCol="6"/>
  <cols>
    <col min="1" max="1" width="6.625" customWidth="1"/>
    <col min="2" max="2" width="13.825" customWidth="1"/>
    <col min="3" max="3" width="20" customWidth="1"/>
    <col min="4" max="4" width="6.45833333333333" customWidth="1"/>
    <col min="5" max="5" width="10.45" customWidth="1"/>
    <col min="6" max="6" width="10.4416666666667" customWidth="1"/>
    <col min="7" max="7" width="16.1666666666667" customWidth="1"/>
  </cols>
  <sheetData>
    <row r="1" ht="18.75" spans="1:7">
      <c r="A1" s="36" t="s">
        <v>0</v>
      </c>
      <c r="B1" s="37"/>
      <c r="C1" s="37"/>
      <c r="D1" s="38"/>
      <c r="E1" s="38"/>
      <c r="F1" s="38"/>
      <c r="G1" s="39"/>
    </row>
    <row r="2" ht="14.25" spans="1:7">
      <c r="A2" s="40" t="s">
        <v>1</v>
      </c>
      <c r="B2" s="40"/>
      <c r="C2" s="40"/>
      <c r="D2" s="41"/>
      <c r="E2" s="41"/>
      <c r="F2" s="42"/>
      <c r="G2" s="42"/>
    </row>
    <row r="3" ht="28.5" spans="1:7">
      <c r="A3" s="43" t="s">
        <v>2</v>
      </c>
      <c r="B3" s="43" t="s">
        <v>3</v>
      </c>
      <c r="C3" s="43" t="s">
        <v>4</v>
      </c>
      <c r="D3" s="43" t="s">
        <v>5</v>
      </c>
      <c r="E3" s="44" t="s">
        <v>6</v>
      </c>
      <c r="F3" s="44" t="s">
        <v>7</v>
      </c>
      <c r="G3" s="44" t="s">
        <v>8</v>
      </c>
    </row>
    <row r="4" ht="14.25" spans="1:7">
      <c r="A4" s="61" t="s">
        <v>9</v>
      </c>
      <c r="B4" s="10" t="s">
        <v>10</v>
      </c>
      <c r="C4" s="10" t="s">
        <v>11</v>
      </c>
      <c r="D4" s="61" t="s">
        <v>12</v>
      </c>
      <c r="E4" s="64">
        <v>3800</v>
      </c>
      <c r="F4" s="29">
        <v>50</v>
      </c>
      <c r="G4" s="55">
        <f>ROUND(E4*F4,2)</f>
        <v>190000</v>
      </c>
    </row>
    <row r="5" ht="14.25" spans="1:7">
      <c r="A5" s="61">
        <v>2</v>
      </c>
      <c r="B5" s="10" t="s">
        <v>13</v>
      </c>
      <c r="C5" s="10" t="s">
        <v>14</v>
      </c>
      <c r="D5" s="61" t="s">
        <v>12</v>
      </c>
      <c r="E5" s="64">
        <v>600</v>
      </c>
      <c r="F5" s="29">
        <v>25</v>
      </c>
      <c r="G5" s="55">
        <f>ROUND(E5*F5,2)</f>
        <v>15000</v>
      </c>
    </row>
    <row r="6" ht="14.25" spans="1:7">
      <c r="A6" s="56" t="s">
        <v>15</v>
      </c>
      <c r="B6" s="57"/>
      <c r="C6" s="56"/>
      <c r="D6" s="58"/>
      <c r="E6" s="59"/>
      <c r="F6" s="60"/>
      <c r="G6" s="60">
        <v>205000</v>
      </c>
    </row>
  </sheetData>
  <mergeCells count="5">
    <mergeCell ref="A1:G1"/>
    <mergeCell ref="A2:C2"/>
    <mergeCell ref="D2:E2"/>
    <mergeCell ref="F2:G2"/>
    <mergeCell ref="A6:C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G7"/>
  <sheetViews>
    <sheetView workbookViewId="0">
      <selection activeCell="C9" sqref="C9"/>
    </sheetView>
  </sheetViews>
  <sheetFormatPr defaultColWidth="9" defaultRowHeight="13.5" outlineLevelRow="6" outlineLevelCol="6"/>
  <cols>
    <col min="1" max="1" width="6.625" customWidth="1"/>
    <col min="2" max="2" width="13.15" customWidth="1"/>
    <col min="3" max="3" width="22" customWidth="1"/>
    <col min="4" max="4" width="6.775" customWidth="1"/>
    <col min="5" max="5" width="10.4916666666667" customWidth="1"/>
    <col min="6" max="6" width="9.85" customWidth="1"/>
    <col min="7" max="7" width="12.7083333333333" customWidth="1"/>
  </cols>
  <sheetData>
    <row r="1" ht="18.75" spans="1:7">
      <c r="A1" s="36" t="s">
        <v>0</v>
      </c>
      <c r="B1" s="37"/>
      <c r="C1" s="37"/>
      <c r="D1" s="38"/>
      <c r="E1" s="38"/>
      <c r="F1" s="38"/>
      <c r="G1" s="39"/>
    </row>
    <row r="2" ht="14.25" spans="1:7">
      <c r="A2" s="40" t="s">
        <v>16</v>
      </c>
      <c r="B2" s="40"/>
      <c r="C2" s="40"/>
      <c r="D2" s="41"/>
      <c r="E2" s="41"/>
      <c r="F2" s="42"/>
      <c r="G2" s="42"/>
    </row>
    <row r="3" ht="28.5" spans="1:7">
      <c r="A3" s="43" t="s">
        <v>2</v>
      </c>
      <c r="B3" s="43" t="s">
        <v>17</v>
      </c>
      <c r="C3" s="43" t="s">
        <v>4</v>
      </c>
      <c r="D3" s="43" t="s">
        <v>18</v>
      </c>
      <c r="E3" s="44" t="s">
        <v>6</v>
      </c>
      <c r="F3" s="44" t="s">
        <v>19</v>
      </c>
      <c r="G3" s="44" t="s">
        <v>8</v>
      </c>
    </row>
    <row r="4" ht="15.75" spans="1:7">
      <c r="A4" s="45" t="s">
        <v>20</v>
      </c>
      <c r="B4" s="46" t="s">
        <v>21</v>
      </c>
      <c r="C4" s="47"/>
      <c r="D4" s="48"/>
      <c r="E4" s="49"/>
      <c r="F4" s="50"/>
      <c r="G4" s="51"/>
    </row>
    <row r="5" ht="28.5" spans="1:7">
      <c r="A5" s="61">
        <v>1</v>
      </c>
      <c r="B5" s="10" t="s">
        <v>22</v>
      </c>
      <c r="C5" s="10" t="s">
        <v>22</v>
      </c>
      <c r="D5" s="61" t="s">
        <v>12</v>
      </c>
      <c r="E5" s="63">
        <v>803.29</v>
      </c>
      <c r="F5" s="29">
        <v>140</v>
      </c>
      <c r="G5" s="55">
        <f>ROUND(E5*F5,2)</f>
        <v>112460.6</v>
      </c>
    </row>
    <row r="6" ht="28.5" spans="1:7">
      <c r="A6" s="61">
        <v>2</v>
      </c>
      <c r="B6" s="10" t="s">
        <v>23</v>
      </c>
      <c r="C6" s="10" t="s">
        <v>24</v>
      </c>
      <c r="D6" s="61" t="s">
        <v>25</v>
      </c>
      <c r="E6" s="63">
        <v>1.04</v>
      </c>
      <c r="F6" s="29">
        <v>5500</v>
      </c>
      <c r="G6" s="55">
        <f>ROUND(E6*F6,2)</f>
        <v>5720</v>
      </c>
    </row>
    <row r="7" ht="14.25" spans="1:7">
      <c r="A7" s="56" t="s">
        <v>15</v>
      </c>
      <c r="B7" s="57"/>
      <c r="C7" s="56"/>
      <c r="D7" s="58"/>
      <c r="E7" s="59"/>
      <c r="F7" s="60"/>
      <c r="G7" s="60">
        <f>SUM(G5:G6)</f>
        <v>118180.6</v>
      </c>
    </row>
  </sheetData>
  <mergeCells count="5">
    <mergeCell ref="A1:G1"/>
    <mergeCell ref="A2:C2"/>
    <mergeCell ref="D2:E2"/>
    <mergeCell ref="F2:G2"/>
    <mergeCell ref="A7:C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G15"/>
  <sheetViews>
    <sheetView tabSelected="1" workbookViewId="0">
      <selection activeCell="C19" sqref="C19"/>
    </sheetView>
  </sheetViews>
  <sheetFormatPr defaultColWidth="9" defaultRowHeight="13.5" outlineLevelCol="6"/>
  <cols>
    <col min="1" max="1" width="6.625" customWidth="1"/>
    <col min="2" max="2" width="13.15" customWidth="1"/>
    <col min="3" max="3" width="22.875" customWidth="1"/>
    <col min="4" max="4" width="7.5" customWidth="1"/>
    <col min="5" max="5" width="9.58333333333333" customWidth="1"/>
    <col min="6" max="6" width="12.0333333333333" customWidth="1"/>
    <col min="7" max="7" width="12.7083333333333" customWidth="1"/>
  </cols>
  <sheetData>
    <row r="1" ht="18.75" spans="1:7">
      <c r="A1" s="36" t="s">
        <v>0</v>
      </c>
      <c r="B1" s="37"/>
      <c r="C1" s="37"/>
      <c r="D1" s="38"/>
      <c r="E1" s="38"/>
      <c r="F1" s="38"/>
      <c r="G1" s="39"/>
    </row>
    <row r="2" ht="14.25" spans="1:7">
      <c r="A2" s="40" t="s">
        <v>26</v>
      </c>
      <c r="B2" s="40"/>
      <c r="C2" s="40"/>
      <c r="D2" s="41"/>
      <c r="E2" s="41"/>
      <c r="F2" s="42"/>
      <c r="G2" s="42"/>
    </row>
    <row r="3" ht="28.5" spans="1:7">
      <c r="A3" s="43" t="s">
        <v>2</v>
      </c>
      <c r="B3" s="43" t="s">
        <v>3</v>
      </c>
      <c r="C3" s="43" t="s">
        <v>4</v>
      </c>
      <c r="D3" s="43" t="s">
        <v>18</v>
      </c>
      <c r="E3" s="44" t="s">
        <v>6</v>
      </c>
      <c r="F3" s="44" t="s">
        <v>7</v>
      </c>
      <c r="G3" s="44" t="s">
        <v>8</v>
      </c>
    </row>
    <row r="4" ht="15.75" spans="1:7">
      <c r="A4" s="45" t="s">
        <v>20</v>
      </c>
      <c r="B4" s="46" t="s">
        <v>21</v>
      </c>
      <c r="C4" s="47"/>
      <c r="D4" s="48"/>
      <c r="E4" s="49"/>
      <c r="F4" s="50"/>
      <c r="G4" s="51"/>
    </row>
    <row r="5" ht="14.25" spans="1:7">
      <c r="A5" s="61" t="s">
        <v>27</v>
      </c>
      <c r="B5" s="10" t="s">
        <v>28</v>
      </c>
      <c r="C5" s="10" t="s">
        <v>28</v>
      </c>
      <c r="D5" s="61" t="s">
        <v>12</v>
      </c>
      <c r="E5" s="62">
        <v>140.75</v>
      </c>
      <c r="F5" s="29">
        <v>150</v>
      </c>
      <c r="G5" s="55">
        <f t="shared" ref="G5:G14" si="0">ROUND(E5*F5,2)</f>
        <v>21112.5</v>
      </c>
    </row>
    <row r="6" ht="14.25" spans="1:7">
      <c r="A6" s="61" t="s">
        <v>29</v>
      </c>
      <c r="B6" s="10" t="s">
        <v>30</v>
      </c>
      <c r="C6" s="10" t="s">
        <v>30</v>
      </c>
      <c r="D6" s="61" t="s">
        <v>12</v>
      </c>
      <c r="E6" s="62">
        <v>140.75</v>
      </c>
      <c r="F6" s="29">
        <v>110</v>
      </c>
      <c r="G6" s="55">
        <f t="shared" si="0"/>
        <v>15482.5</v>
      </c>
    </row>
    <row r="7" ht="28.5" spans="1:7">
      <c r="A7" s="61" t="s">
        <v>31</v>
      </c>
      <c r="B7" s="10" t="s">
        <v>32</v>
      </c>
      <c r="C7" s="10" t="s">
        <v>33</v>
      </c>
      <c r="D7" s="61" t="s">
        <v>34</v>
      </c>
      <c r="E7" s="62">
        <v>13</v>
      </c>
      <c r="F7" s="29">
        <v>2500</v>
      </c>
      <c r="G7" s="55">
        <f t="shared" si="0"/>
        <v>32500</v>
      </c>
    </row>
    <row r="8" ht="14.25" spans="1:7">
      <c r="A8" s="61" t="s">
        <v>35</v>
      </c>
      <c r="B8" s="10" t="s">
        <v>36</v>
      </c>
      <c r="C8" s="10" t="s">
        <v>37</v>
      </c>
      <c r="D8" s="61" t="s">
        <v>34</v>
      </c>
      <c r="E8" s="62">
        <v>13</v>
      </c>
      <c r="F8" s="29">
        <v>2500</v>
      </c>
      <c r="G8" s="55">
        <f t="shared" si="0"/>
        <v>32500</v>
      </c>
    </row>
    <row r="9" ht="14.25" spans="1:7">
      <c r="A9" s="61" t="s">
        <v>38</v>
      </c>
      <c r="B9" s="10" t="s">
        <v>39</v>
      </c>
      <c r="C9" s="10" t="s">
        <v>40</v>
      </c>
      <c r="D9" s="61" t="s">
        <v>41</v>
      </c>
      <c r="E9" s="62">
        <v>13</v>
      </c>
      <c r="F9" s="29">
        <v>330</v>
      </c>
      <c r="G9" s="55">
        <f t="shared" si="0"/>
        <v>4290</v>
      </c>
    </row>
    <row r="10" ht="14.25" spans="1:7">
      <c r="A10" s="61" t="s">
        <v>42</v>
      </c>
      <c r="B10" s="10" t="s">
        <v>43</v>
      </c>
      <c r="C10" s="10" t="s">
        <v>44</v>
      </c>
      <c r="D10" s="61" t="s">
        <v>45</v>
      </c>
      <c r="E10" s="62" t="s">
        <v>46</v>
      </c>
      <c r="F10" s="29">
        <v>140</v>
      </c>
      <c r="G10" s="55">
        <f t="shared" si="0"/>
        <v>182</v>
      </c>
    </row>
    <row r="11" ht="42.75" spans="1:7">
      <c r="A11" s="61" t="s">
        <v>47</v>
      </c>
      <c r="B11" s="10" t="s">
        <v>48</v>
      </c>
      <c r="C11" s="10" t="s">
        <v>48</v>
      </c>
      <c r="D11" s="61" t="s">
        <v>49</v>
      </c>
      <c r="E11" s="62">
        <v>13</v>
      </c>
      <c r="F11" s="29">
        <v>1100</v>
      </c>
      <c r="G11" s="55">
        <f t="shared" si="0"/>
        <v>14300</v>
      </c>
    </row>
    <row r="12" ht="14.25" spans="1:7">
      <c r="A12" s="61" t="s">
        <v>50</v>
      </c>
      <c r="B12" s="10" t="s">
        <v>51</v>
      </c>
      <c r="C12" s="10" t="s">
        <v>52</v>
      </c>
      <c r="D12" s="61" t="s">
        <v>49</v>
      </c>
      <c r="E12" s="62">
        <v>13</v>
      </c>
      <c r="F12" s="29">
        <v>950</v>
      </c>
      <c r="G12" s="55">
        <f t="shared" si="0"/>
        <v>12350</v>
      </c>
    </row>
    <row r="13" ht="14.25" spans="1:7">
      <c r="A13" s="61" t="s">
        <v>53</v>
      </c>
      <c r="B13" s="10" t="s">
        <v>54</v>
      </c>
      <c r="C13" s="10" t="s">
        <v>55</v>
      </c>
      <c r="D13" s="61" t="s">
        <v>12</v>
      </c>
      <c r="E13" s="62">
        <v>86</v>
      </c>
      <c r="F13" s="29">
        <v>550</v>
      </c>
      <c r="G13" s="55">
        <f t="shared" si="0"/>
        <v>47300</v>
      </c>
    </row>
    <row r="14" ht="14.25" spans="1:7">
      <c r="A14" s="61" t="s">
        <v>56</v>
      </c>
      <c r="B14" s="10" t="s">
        <v>57</v>
      </c>
      <c r="C14" s="10" t="s">
        <v>57</v>
      </c>
      <c r="D14" s="61" t="s">
        <v>58</v>
      </c>
      <c r="E14" s="62">
        <v>24</v>
      </c>
      <c r="F14" s="29">
        <v>2500</v>
      </c>
      <c r="G14" s="55">
        <f t="shared" si="0"/>
        <v>60000</v>
      </c>
    </row>
    <row r="15" ht="14.25" spans="1:7">
      <c r="A15" s="56" t="s">
        <v>15</v>
      </c>
      <c r="B15" s="57"/>
      <c r="C15" s="56"/>
      <c r="D15" s="58"/>
      <c r="E15" s="59"/>
      <c r="F15" s="60"/>
      <c r="G15" s="60">
        <f>SUM(G5:G14)</f>
        <v>240017</v>
      </c>
    </row>
  </sheetData>
  <mergeCells count="5">
    <mergeCell ref="A1:G1"/>
    <mergeCell ref="A2:C2"/>
    <mergeCell ref="D2:E2"/>
    <mergeCell ref="F2:G2"/>
    <mergeCell ref="A15:C1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G7"/>
  <sheetViews>
    <sheetView workbookViewId="0">
      <selection activeCell="G17" sqref="G17"/>
    </sheetView>
  </sheetViews>
  <sheetFormatPr defaultColWidth="9" defaultRowHeight="13.5" outlineLevelRow="6" outlineLevelCol="6"/>
  <cols>
    <col min="1" max="1" width="6.625" customWidth="1"/>
    <col min="2" max="2" width="13.15" customWidth="1"/>
    <col min="3" max="3" width="21.875" customWidth="1"/>
    <col min="4" max="4" width="6.775" customWidth="1"/>
    <col min="5" max="5" width="10.3083333333333" customWidth="1"/>
    <col min="6" max="6" width="12.0333333333333" customWidth="1"/>
    <col min="7" max="7" width="13.9833333333333" customWidth="1"/>
  </cols>
  <sheetData>
    <row r="1" ht="18.75" spans="1:7">
      <c r="A1" s="36" t="s">
        <v>0</v>
      </c>
      <c r="B1" s="37"/>
      <c r="C1" s="37"/>
      <c r="D1" s="38"/>
      <c r="E1" s="38"/>
      <c r="F1" s="38"/>
      <c r="G1" s="39"/>
    </row>
    <row r="2" ht="14.25" spans="1:7">
      <c r="A2" s="40" t="s">
        <v>59</v>
      </c>
      <c r="B2" s="40"/>
      <c r="C2" s="40"/>
      <c r="D2" s="41"/>
      <c r="E2" s="41"/>
      <c r="F2" s="42"/>
      <c r="G2" s="42"/>
    </row>
    <row r="3" ht="28.5" spans="1:7">
      <c r="A3" s="43" t="s">
        <v>2</v>
      </c>
      <c r="B3" s="43" t="s">
        <v>3</v>
      </c>
      <c r="C3" s="43" t="s">
        <v>4</v>
      </c>
      <c r="D3" s="43" t="s">
        <v>18</v>
      </c>
      <c r="E3" s="44" t="s">
        <v>6</v>
      </c>
      <c r="F3" s="44" t="s">
        <v>7</v>
      </c>
      <c r="G3" s="44" t="s">
        <v>8</v>
      </c>
    </row>
    <row r="4" ht="15.75" spans="1:7">
      <c r="A4" s="45" t="s">
        <v>20</v>
      </c>
      <c r="B4" s="46" t="s">
        <v>21</v>
      </c>
      <c r="C4" s="47"/>
      <c r="D4" s="48"/>
      <c r="E4" s="49"/>
      <c r="F4" s="50"/>
      <c r="G4" s="51"/>
    </row>
    <row r="5" ht="28.5" spans="1:7">
      <c r="A5" s="52">
        <v>1</v>
      </c>
      <c r="B5" s="5" t="s">
        <v>51</v>
      </c>
      <c r="C5" s="5" t="s">
        <v>60</v>
      </c>
      <c r="D5" s="53" t="s">
        <v>49</v>
      </c>
      <c r="E5" s="54">
        <v>3</v>
      </c>
      <c r="F5" s="29">
        <v>1150</v>
      </c>
      <c r="G5" s="55">
        <f>ROUND(E5*F5,2)</f>
        <v>3450</v>
      </c>
    </row>
    <row r="6" ht="28.5" spans="1:7">
      <c r="A6" s="52">
        <v>2</v>
      </c>
      <c r="B6" s="5" t="s">
        <v>61</v>
      </c>
      <c r="C6" s="5" t="s">
        <v>62</v>
      </c>
      <c r="D6" s="53" t="s">
        <v>12</v>
      </c>
      <c r="E6" s="54">
        <v>2200</v>
      </c>
      <c r="F6" s="29">
        <v>70</v>
      </c>
      <c r="G6" s="55">
        <f>ROUND(E6*F6,2)</f>
        <v>154000</v>
      </c>
    </row>
    <row r="7" ht="14.25" spans="1:7">
      <c r="A7" s="56" t="s">
        <v>15</v>
      </c>
      <c r="B7" s="57"/>
      <c r="C7" s="56"/>
      <c r="D7" s="58"/>
      <c r="E7" s="59"/>
      <c r="F7" s="60"/>
      <c r="G7" s="60">
        <f>SUM(G5:G6)</f>
        <v>157450</v>
      </c>
    </row>
  </sheetData>
  <mergeCells count="5">
    <mergeCell ref="A1:G1"/>
    <mergeCell ref="A2:C2"/>
    <mergeCell ref="D2:E2"/>
    <mergeCell ref="F2:G2"/>
    <mergeCell ref="A7:C7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G6"/>
  <sheetViews>
    <sheetView workbookViewId="0">
      <selection activeCell="G14" sqref="G14"/>
    </sheetView>
  </sheetViews>
  <sheetFormatPr defaultColWidth="9" defaultRowHeight="13.5" outlineLevelRow="5" outlineLevelCol="6"/>
  <cols>
    <col min="1" max="1" width="6.625" customWidth="1"/>
    <col min="2" max="2" width="14.9666666666667" customWidth="1"/>
    <col min="3" max="3" width="19.25" customWidth="1"/>
    <col min="4" max="4" width="8.40833333333333" customWidth="1"/>
    <col min="5" max="5" width="9.21666666666667" customWidth="1"/>
    <col min="6" max="6" width="12.4" customWidth="1"/>
    <col min="7" max="7" width="13.4333333333333" customWidth="1"/>
  </cols>
  <sheetData>
    <row r="1" ht="18.75" spans="1:7">
      <c r="A1" s="36" t="s">
        <v>0</v>
      </c>
      <c r="B1" s="37"/>
      <c r="C1" s="37"/>
      <c r="D1" s="38"/>
      <c r="E1" s="38"/>
      <c r="F1" s="38"/>
      <c r="G1" s="39"/>
    </row>
    <row r="2" ht="14.25" spans="1:7">
      <c r="A2" s="40" t="s">
        <v>63</v>
      </c>
      <c r="B2" s="40"/>
      <c r="C2" s="40"/>
      <c r="D2" s="41"/>
      <c r="E2" s="41"/>
      <c r="F2" s="42"/>
      <c r="G2" s="42"/>
    </row>
    <row r="3" ht="28.5" spans="1:7">
      <c r="A3" s="43" t="s">
        <v>2</v>
      </c>
      <c r="B3" s="43" t="s">
        <v>3</v>
      </c>
      <c r="C3" s="43" t="s">
        <v>4</v>
      </c>
      <c r="D3" s="43" t="s">
        <v>18</v>
      </c>
      <c r="E3" s="44" t="s">
        <v>6</v>
      </c>
      <c r="F3" s="44" t="s">
        <v>7</v>
      </c>
      <c r="G3" s="44" t="s">
        <v>8</v>
      </c>
    </row>
    <row r="4" ht="15.75" spans="1:7">
      <c r="A4" s="45" t="s">
        <v>20</v>
      </c>
      <c r="B4" s="46" t="s">
        <v>21</v>
      </c>
      <c r="C4" s="47"/>
      <c r="D4" s="48"/>
      <c r="E4" s="49"/>
      <c r="F4" s="50"/>
      <c r="G4" s="51"/>
    </row>
    <row r="5" ht="14.25" spans="1:7">
      <c r="A5" s="52">
        <v>1</v>
      </c>
      <c r="B5" s="5" t="s">
        <v>13</v>
      </c>
      <c r="C5" s="5" t="s">
        <v>14</v>
      </c>
      <c r="D5" s="53" t="s">
        <v>12</v>
      </c>
      <c r="E5" s="54">
        <v>515</v>
      </c>
      <c r="F5" s="29">
        <v>25</v>
      </c>
      <c r="G5" s="55">
        <f>ROUND(E5*F5,2)</f>
        <v>12875</v>
      </c>
    </row>
    <row r="6" ht="14.25" spans="1:7">
      <c r="A6" s="56" t="s">
        <v>15</v>
      </c>
      <c r="B6" s="57"/>
      <c r="C6" s="56"/>
      <c r="D6" s="58"/>
      <c r="E6" s="59"/>
      <c r="F6" s="60"/>
      <c r="G6" s="60">
        <f>SUM(G5:G5)</f>
        <v>12875</v>
      </c>
    </row>
  </sheetData>
  <mergeCells count="5">
    <mergeCell ref="A1:G1"/>
    <mergeCell ref="A2:C2"/>
    <mergeCell ref="D2:E2"/>
    <mergeCell ref="F2:G2"/>
    <mergeCell ref="A6:C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G7"/>
  <sheetViews>
    <sheetView workbookViewId="0">
      <selection activeCell="D16" sqref="D15:D16"/>
    </sheetView>
  </sheetViews>
  <sheetFormatPr defaultColWidth="9" defaultRowHeight="13.5" outlineLevelRow="6" outlineLevelCol="6"/>
  <cols>
    <col min="1" max="1" width="8.43333333333333" customWidth="1"/>
    <col min="2" max="2" width="9.875" customWidth="1"/>
    <col min="3" max="3" width="28.375" customWidth="1"/>
    <col min="4" max="4" width="6.5" customWidth="1"/>
    <col min="5" max="5" width="7.91666666666667" customWidth="1"/>
    <col min="6" max="6" width="9.125" customWidth="1"/>
    <col min="7" max="7" width="12.9416666666667" customWidth="1"/>
  </cols>
  <sheetData>
    <row r="1" ht="18.75" spans="1:7">
      <c r="A1" s="15" t="s">
        <v>0</v>
      </c>
      <c r="B1" s="16"/>
      <c r="C1" s="16"/>
      <c r="D1" s="16"/>
      <c r="E1" s="16"/>
      <c r="F1" s="16"/>
      <c r="G1" s="16"/>
    </row>
    <row r="2" ht="21" spans="1:7">
      <c r="A2" s="17" t="s">
        <v>64</v>
      </c>
      <c r="B2" s="18"/>
      <c r="C2" s="18"/>
      <c r="D2" s="18"/>
      <c r="E2" s="18"/>
      <c r="F2" s="18"/>
      <c r="G2" s="18"/>
    </row>
    <row r="3" ht="25.5" spans="1:7">
      <c r="A3" s="19" t="s">
        <v>2</v>
      </c>
      <c r="B3" s="20" t="s">
        <v>65</v>
      </c>
      <c r="C3" s="20" t="s">
        <v>4</v>
      </c>
      <c r="D3" s="20" t="s">
        <v>66</v>
      </c>
      <c r="E3" s="20" t="s">
        <v>6</v>
      </c>
      <c r="F3" s="20" t="s">
        <v>19</v>
      </c>
      <c r="G3" s="21" t="s">
        <v>67</v>
      </c>
    </row>
    <row r="4" spans="1:7">
      <c r="A4" s="22" t="s">
        <v>20</v>
      </c>
      <c r="B4" s="23" t="s">
        <v>68</v>
      </c>
      <c r="C4" s="23"/>
      <c r="D4" s="24" t="s">
        <v>69</v>
      </c>
      <c r="E4" s="24"/>
      <c r="F4" s="24" t="s">
        <v>69</v>
      </c>
      <c r="G4" s="25"/>
    </row>
    <row r="5" ht="51" spans="1:7">
      <c r="A5" s="26" t="s">
        <v>9</v>
      </c>
      <c r="B5" s="27" t="s">
        <v>70</v>
      </c>
      <c r="C5" s="27" t="s">
        <v>71</v>
      </c>
      <c r="D5" s="28" t="s">
        <v>72</v>
      </c>
      <c r="E5" s="28">
        <v>194</v>
      </c>
      <c r="F5" s="29">
        <v>100</v>
      </c>
      <c r="G5" s="30">
        <f>ROUND(E5*F5,2)</f>
        <v>19400</v>
      </c>
    </row>
    <row r="6" ht="25.5" spans="1:7">
      <c r="A6" s="26">
        <v>2</v>
      </c>
      <c r="B6" s="27" t="s">
        <v>73</v>
      </c>
      <c r="C6" s="27" t="s">
        <v>74</v>
      </c>
      <c r="D6" s="28" t="s">
        <v>12</v>
      </c>
      <c r="E6" s="28">
        <v>100</v>
      </c>
      <c r="F6" s="29">
        <v>650</v>
      </c>
      <c r="G6" s="30">
        <f>ROUND(E6*F6,2)</f>
        <v>65000</v>
      </c>
    </row>
    <row r="7" ht="14.25" spans="1:7">
      <c r="A7" s="31" t="s">
        <v>15</v>
      </c>
      <c r="B7" s="32"/>
      <c r="C7" s="33"/>
      <c r="D7" s="34" t="s">
        <v>69</v>
      </c>
      <c r="E7" s="34" t="s">
        <v>69</v>
      </c>
      <c r="F7" s="34" t="s">
        <v>69</v>
      </c>
      <c r="G7" s="35">
        <f>SUM(G5:G6)</f>
        <v>84400</v>
      </c>
    </row>
  </sheetData>
  <mergeCells count="2">
    <mergeCell ref="A1:G1"/>
    <mergeCell ref="A7:C7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D10"/>
  <sheetViews>
    <sheetView workbookViewId="0">
      <selection activeCell="C7" sqref="C7"/>
    </sheetView>
  </sheetViews>
  <sheetFormatPr defaultColWidth="9" defaultRowHeight="13.5" outlineLevelCol="3"/>
  <cols>
    <col min="1" max="1" width="11.6333333333333" customWidth="1"/>
    <col min="2" max="2" width="14" customWidth="1"/>
    <col min="3" max="3" width="20.1" customWidth="1"/>
    <col min="4" max="4" width="19.6666666666667" customWidth="1"/>
  </cols>
  <sheetData>
    <row r="1" ht="20.25" spans="1:4">
      <c r="A1" s="1" t="s">
        <v>75</v>
      </c>
      <c r="B1" s="1"/>
      <c r="C1" s="1"/>
      <c r="D1" s="1"/>
    </row>
    <row r="2" ht="15.75" spans="1:4">
      <c r="A2" s="2" t="s">
        <v>2</v>
      </c>
      <c r="B2" s="2" t="s">
        <v>76</v>
      </c>
      <c r="C2" s="2" t="s">
        <v>77</v>
      </c>
      <c r="D2" s="2" t="s">
        <v>78</v>
      </c>
    </row>
    <row r="3" ht="24" customHeight="1" spans="1:4">
      <c r="A3" s="3" t="s">
        <v>20</v>
      </c>
      <c r="B3" s="4" t="s">
        <v>79</v>
      </c>
      <c r="C3" s="5" t="s">
        <v>80</v>
      </c>
      <c r="D3" s="6">
        <v>205000</v>
      </c>
    </row>
    <row r="4" ht="24" customHeight="1" spans="1:4">
      <c r="A4" s="3" t="s">
        <v>81</v>
      </c>
      <c r="B4" s="7"/>
      <c r="C4" s="5" t="s">
        <v>82</v>
      </c>
      <c r="D4" s="8">
        <v>118180.6</v>
      </c>
    </row>
    <row r="5" ht="24" customHeight="1" spans="1:4">
      <c r="A5" s="3" t="s">
        <v>83</v>
      </c>
      <c r="B5" s="7"/>
      <c r="C5" s="5" t="s">
        <v>84</v>
      </c>
      <c r="D5" s="8">
        <v>240017</v>
      </c>
    </row>
    <row r="6" ht="24" customHeight="1" spans="1:4">
      <c r="A6" s="3" t="s">
        <v>85</v>
      </c>
      <c r="B6" s="7"/>
      <c r="C6" s="5" t="s">
        <v>86</v>
      </c>
      <c r="D6" s="8">
        <v>157450</v>
      </c>
    </row>
    <row r="7" ht="24" customHeight="1" spans="1:4">
      <c r="A7" s="3" t="s">
        <v>87</v>
      </c>
      <c r="B7" s="9"/>
      <c r="C7" s="5" t="s">
        <v>88</v>
      </c>
      <c r="D7" s="8">
        <v>12875</v>
      </c>
    </row>
    <row r="8" ht="28.5" spans="1:4">
      <c r="A8" s="3" t="s">
        <v>89</v>
      </c>
      <c r="B8" s="3" t="s">
        <v>90</v>
      </c>
      <c r="C8" s="10" t="s">
        <v>91</v>
      </c>
      <c r="D8" s="11">
        <v>84400</v>
      </c>
    </row>
    <row r="9" ht="22" customHeight="1" spans="1:4">
      <c r="A9" s="12" t="s">
        <v>15</v>
      </c>
      <c r="B9" s="12"/>
      <c r="C9" s="13"/>
      <c r="D9" s="13">
        <f>SUM(D3:D8)</f>
        <v>817922.6</v>
      </c>
    </row>
    <row r="10" ht="36" customHeight="1" spans="1:4">
      <c r="A10" s="14"/>
      <c r="B10" s="14"/>
      <c r="C10" s="14"/>
      <c r="D10" s="14"/>
    </row>
  </sheetData>
  <mergeCells count="4">
    <mergeCell ref="A1:D1"/>
    <mergeCell ref="A9:C9"/>
    <mergeCell ref="A10:D10"/>
    <mergeCell ref="B3:B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马鞍山养护分中心</vt:lpstr>
      <vt:lpstr>亳州养护分中心</vt:lpstr>
      <vt:lpstr>合肥养护分中心</vt:lpstr>
      <vt:lpstr>宿州养护分中心</vt:lpstr>
      <vt:lpstr>宣城养护分中心</vt:lpstr>
      <vt:lpstr>芜湖养护工区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云开</dc:creator>
  <cp:lastModifiedBy>趙</cp:lastModifiedBy>
  <dcterms:created xsi:type="dcterms:W3CDTF">2021-07-05T01:29:00Z</dcterms:created>
  <cp:lastPrinted>2021-08-19T08:33:00Z</cp:lastPrinted>
  <dcterms:modified xsi:type="dcterms:W3CDTF">2022-09-07T07:03:23Z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C7D85A8AE1DF4B9BA140ADF8D4B8924C</vt:lpwstr>
  </property>
</Properties>
</file>